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Simple Cycle Turbines\"/>
    </mc:Choice>
  </mc:AlternateContent>
  <bookViews>
    <workbookView xWindow="0" yWindow="0" windowWidth="25965" windowHeight="10215"/>
  </bookViews>
  <sheets>
    <sheet name="PermitSearchResults (47)" sheetId="1" r:id="rId1"/>
  </sheets>
  <calcPr calcId="152511"/>
</workbook>
</file>

<file path=xl/calcChain.xml><?xml version="1.0" encoding="utf-8"?>
<calcChain xmlns="http://schemas.openxmlformats.org/spreadsheetml/2006/main">
  <c r="AP32" i="1" l="1"/>
  <c r="AP31" i="1"/>
  <c r="AP30" i="1"/>
  <c r="AP29" i="1"/>
  <c r="AP28" i="1"/>
</calcChain>
</file>

<file path=xl/sharedStrings.xml><?xml version="1.0" encoding="utf-8"?>
<sst xmlns="http://schemas.openxmlformats.org/spreadsheetml/2006/main" count="969" uniqueCount="367">
  <si>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</si>
  <si>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</si>
  <si>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</si>
  <si>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</si>
  <si>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</si>
  <si>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</si>
  <si>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</si>
  <si>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</si>
  <si>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</si>
  <si>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</si>
  <si>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</si>
  <si>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</si>
  <si>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</si>
  <si>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</si>
  <si>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</si>
  <si>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</si>
  <si>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</si>
  <si>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</si>
  <si>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</si>
  <si>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</si>
  <si>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</si>
  <si>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</si>
  <si>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</si>
  <si>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</si>
  <si>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</si>
  <si>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</si>
  <si>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</si>
  <si>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</si>
  <si>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</si>
  <si>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</si>
  <si>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</si>
  <si>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</si>
  <si>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</si>
  <si>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</si>
  <si>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</si>
  <si>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</si>
  <si>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</si>
  <si>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</si>
  <si>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</si>
  <si>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</si>
  <si>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</si>
  <si>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</si>
  <si>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</si>
  <si>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</si>
  <si>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</si>
  <si>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</si>
  <si>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</si>
  <si>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</si>
  <si>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</si>
  <si>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</si>
  <si>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</si>
  <si>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</si>
  <si>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</si>
  <si>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</si>
  <si>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</si>
  <si>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</si>
  <si>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</si>
  <si>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</si>
  <si>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</si>
  <si>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</si>
  <si>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t>
  </si>
  <si>
    <t>USA</t>
  </si>
  <si>
    <t>A</t>
  </si>
  <si>
    <t>MW</t>
  </si>
  <si>
    <t>Unspecified</t>
  </si>
  <si>
    <t>BACT-PSD</t>
  </si>
  <si>
    <t>U</t>
  </si>
  <si>
    <t>N</t>
  </si>
  <si>
    <t>UNKNOWN</t>
  </si>
  <si>
    <t xml:space="preserve"> &amp;nbsp;</t>
  </si>
  <si>
    <t>CA-1223</t>
  </si>
  <si>
    <t>PIO PICO ENERGY CENTER</t>
  </si>
  <si>
    <t>PIO PICO ENERGY CENTER, LLC</t>
  </si>
  <si>
    <t>OTAY MESA</t>
  </si>
  <si>
    <t>GARY  CHANDLER</t>
  </si>
  <si>
    <t>OT010</t>
  </si>
  <si>
    <t>EPA REGION IX</t>
  </si>
  <si>
    <t>MR. GERARDO RIOS</t>
  </si>
  <si>
    <t>(415)972-3974</t>
  </si>
  <si>
    <t>rios.gerardo@epa.gov</t>
  </si>
  <si>
    <t>SD 11-01</t>
  </si>
  <si>
    <t>06/14/2012 &amp;nbsp;ACT</t>
  </si>
  <si>
    <t>11/19/2012 &amp;nbsp;ACT</t>
  </si>
  <si>
    <t>http://www.epa.gov/region9/air/permit/r9-permits-issued.html</t>
  </si>
  <si>
    <t>CONSTRUCTION OF THREE GENERAL ELECTRIC (GE) LMS100 NATURAL GAS-FIRED COMBUSTION TURBINE-GENERATORS (CTGS) RATED AT 100 MW EACH. THE PROJECT WILL HAVE AN ELECTRICAL OUTPUT OF 300 MW.</t>
  </si>
  <si>
    <t>NOTE:  PERMIT ISSUED 11/19/2012. ENVIRONMENTAL APPEALS BOARD REMANDED THE PM BACT ANALYSIS TO REGION 9 ON 8/2/2013. FINAL PERMIT ISSUED ON 2/28/2014. ONE PETITION FILED IN 9TH CIRCUIT FEDERAL COURT CHALLENGING THE FINAL PERMIT DECISION. THIS LAWSUIT WAS DISMISSED ON 6/17/2014 IN RESPONSE TO PETITIONERSâ€™ MOTION FOR VOLUNTARY DISMISSAL.</t>
  </si>
  <si>
    <t>COMBUSTION TURBINES (NORMAL OPERATION)</t>
  </si>
  <si>
    <t>NATURAL GAS</t>
  </si>
  <si>
    <t>Three simple cycle combustion turbine generators (CTG). Each CTG rated at 100 MW (nominal net).</t>
  </si>
  <si>
    <t>B</t>
  </si>
  <si>
    <t>LB/H</t>
  </si>
  <si>
    <t>Particulate matter, total (TPM)</t>
  </si>
  <si>
    <t>EPA/OAR Mthd 5 and 202</t>
  </si>
  <si>
    <t>(Particulate Matter (PM))</t>
  </si>
  <si>
    <t>PM</t>
  </si>
  <si>
    <t>P</t>
  </si>
  <si>
    <t>PUC-QUALITY NATURAL GAS</t>
  </si>
  <si>
    <t>LB/MMBTU (HHV)</t>
  </si>
  <si>
    <t>AT LOADS OF 80% OR HIGHER</t>
  </si>
  <si>
    <t>Particulate matter, total &amp;lt; 10 Âµ (TPM10)</t>
  </si>
  <si>
    <t>Other - EPA METHOD 5 &amp; 202, OR CTM 039</t>
  </si>
  <si>
    <t>Particulate matter, filterable &amp;lt; 2.5 Âµ (FPM2.5)</t>
  </si>
  <si>
    <t>Particulate matter, total &amp;lt; 2.5 Âµ (TPM2.5)</t>
  </si>
  <si>
    <t>T/YR</t>
  </si>
  <si>
    <t>Not Found</t>
  </si>
  <si>
    <t>C</t>
  </si>
  <si>
    <t>natural gas</t>
  </si>
  <si>
    <t>MMBTU/H</t>
  </si>
  <si>
    <t>Y</t>
  </si>
  <si>
    <t>SIP</t>
  </si>
  <si>
    <t>LEE</t>
  </si>
  <si>
    <t>IL-0121</t>
  </si>
  <si>
    <t>INVENERGY NELSON EXPANSION LLC</t>
  </si>
  <si>
    <t>INVENERGY</t>
  </si>
  <si>
    <t>IL</t>
  </si>
  <si>
    <t>GORDON GRAY</t>
  </si>
  <si>
    <t>312-582-1290</t>
  </si>
  <si>
    <t>GGRAY@INVENERGY.COM</t>
  </si>
  <si>
    <t>IL001</t>
  </si>
  <si>
    <t>ILLINOIS EPA, BUREAU OF AIR</t>
  </si>
  <si>
    <t>MR. RAY PILAPIL</t>
  </si>
  <si>
    <t>(217) 782-2113</t>
  </si>
  <si>
    <t>ray.pilapil@illinois.gov</t>
  </si>
  <si>
    <t>Bob Smet; 217-785-9250; robert.smet@illinois.gov</t>
  </si>
  <si>
    <t>07/28/2016 &amp;nbsp;ACT</t>
  </si>
  <si>
    <t>09/27/2016 &amp;nbsp;ACT</t>
  </si>
  <si>
    <t>https://yosemite.epa.gov/r5/in_permt.nsf/6f1ebc583aad45448625763f0053e08e/9dbc452815081576862580b2006897b4/$FILE/ATT4AK5N.pdf/15060042.pdf</t>
  </si>
  <si>
    <t>Peaking facility at an existing major source.  The expansion will consist of two simple cycle combustion turbines and a fuel heater.</t>
  </si>
  <si>
    <t>Two Simple Cycle Combustion Turbines</t>
  </si>
  <si>
    <t>Natural Gas</t>
  </si>
  <si>
    <t>Two simple cycle combustion turbines used for peaking purposes and fired primarily on natural gas with ULSD as a secondary fuel.</t>
  </si>
  <si>
    <t>LB/MMBTU</t>
  </si>
  <si>
    <t>Particulate matter, filterable (FPM)</t>
  </si>
  <si>
    <t>EPA/OAR Mthd 5</t>
  </si>
  <si>
    <t>turbine design and good combustion practices</t>
  </si>
  <si>
    <t>3-HOUR BLOCK AVERAGE</t>
  </si>
  <si>
    <t>Emission 1 (natural gas):  0.0038 lb/mmbtu*_x000D_
Emission 2 (ULSD):  0.0150 lb/mmbtu*_x000D_
_x000D_
*During an hour that includes a startup, the particulate emissions of the turbine shall not exceed  7.5 lb/hr (natural gas) and 32.2 lb/hr (ULSD).</t>
  </si>
  <si>
    <t>EPA/OAR Mthd 201A and 202</t>
  </si>
  <si>
    <t>Emission 1 (natural gas):  0.0050 lb/mmbtu*_x000D_
Emission 2 (ULSD):  0.020 lb/mmbtu*_x000D_
_x000D_
*During an hour that includes a startup, the particulate emissions of the turbine shall not exceed 10.0 lb/hr (natural gas) and 42.7 lb/hr (ULSD).</t>
  </si>
  <si>
    <t>Other - USEPA Method 201A &amp; 202</t>
  </si>
  <si>
    <t>IN</t>
  </si>
  <si>
    <t>IN001</t>
  </si>
  <si>
    <t>INDIANA DEPT OF ENV MGMT, OFC OF AIR</t>
  </si>
  <si>
    <t>MR. MATT STUCKEY</t>
  </si>
  <si>
    <t>(317) 233-0203</t>
  </si>
  <si>
    <t>mstuckey@idem.in.gov</t>
  </si>
  <si>
    <t>3-HR AVERAGE</t>
  </si>
  <si>
    <t>Particulate matter, filterable &amp;lt; 10 Âµ (FPM10)</t>
  </si>
  <si>
    <t>IN-0264</t>
  </si>
  <si>
    <t>MONTPELIER GENERATING STATION</t>
  </si>
  <si>
    <t>AES OHIO GENERATION, LLC</t>
  </si>
  <si>
    <t>WELLS</t>
  </si>
  <si>
    <t>DREW PARKER</t>
  </si>
  <si>
    <t>PERMIT WRITER: MADHURIMA MOULIK 317-233-6663 MMOULIK@IDEM.IN.GOV SECTION CHIEF: JASON KRAWCZYK 317-234-5174</t>
  </si>
  <si>
    <t>179-37209-00026</t>
  </si>
  <si>
    <t>05/23/2016 &amp;nbsp;ACT</t>
  </si>
  <si>
    <t>01/06/2017 &amp;nbsp;ACT</t>
  </si>
  <si>
    <t>HTTP:PERMITS.AIR.IDEM.IN.GOV/37209F.PDF</t>
  </si>
  <si>
    <t>COMBUSTION TURBINES</t>
  </si>
  <si>
    <t>PRATT &amp;amp; TWIN-PAC SIMPLE CYCLE TURBINES</t>
  </si>
  <si>
    <t>NO. 2 DIESEL OIL BACKUP FUEL</t>
  </si>
  <si>
    <t>USE NATURAL GAS AS PRIMARY FUEL; GOOD COMBUSTION PRACTICES</t>
  </si>
  <si>
    <t>3-HR AVG FOR NATURAL GAS</t>
  </si>
  <si>
    <t>3-HR AVG FOR FUEL OIL</t>
  </si>
  <si>
    <t>EACH OF 8 TURBINES LIMITED TO 500 HOURS OF FUEL OIL COMBUSTION PER 12 MONTH PERIOD</t>
  </si>
  <si>
    <t>NATURAL GAS PRIMARY FUEL; GOOD COMBUSTION PRACTICES</t>
  </si>
  <si>
    <t>EACH OF 8 TURBINES LIMITED TO 500 HOURS FUEL OIL USAGE PER 12 MONTH PERIOD</t>
  </si>
  <si>
    <t>KY-0104</t>
  </si>
  <si>
    <t>CASH CREEK GENERATING STATION</t>
  </si>
  <si>
    <t>CASH CREEK GENERATION, L.L.C</t>
  </si>
  <si>
    <t>HENDERSON</t>
  </si>
  <si>
    <t>KY</t>
  </si>
  <si>
    <t>MIKE MCINNUS</t>
  </si>
  <si>
    <t>502 357 9907</t>
  </si>
  <si>
    <t>MMCINNIS@ERORA.COM</t>
  </si>
  <si>
    <t>KY001</t>
  </si>
  <si>
    <t>KENTUCKY DEP, DIV FOR AIR QUALITY</t>
  </si>
  <si>
    <t>MR. RICK SHEWEKAH, MGR</t>
  </si>
  <si>
    <t>(502)564-3999</t>
  </si>
  <si>
    <t>Sreenivas.Kesaraju@ky.gov</t>
  </si>
  <si>
    <t>V-14-011</t>
  </si>
  <si>
    <t>06/18/2014 &amp;nbsp;ACT</t>
  </si>
  <si>
    <t>06/10/2015 &amp;nbsp;ACT</t>
  </si>
  <si>
    <t>natural gas fired combined cycle power plant</t>
  </si>
  <si>
    <t>Combined cycle combustion turnbine with HRSG and duct firing</t>
  </si>
  <si>
    <t>Natural gas pipeline quality</t>
  </si>
  <si>
    <t>Two CT with HRSGs with duct burner_x000D_
Max fuel input for CTs and HRSGs 6,714 mmBtu/hr HHV_x000D_
Max Gross output 849 MW at 0F</t>
  </si>
  <si>
    <t>THREE(3) HOUR ROLLING AVERAGE</t>
  </si>
  <si>
    <t>Combust only pipeline quality natural gas</t>
  </si>
  <si>
    <t>Combust pipeline quality natural gas only</t>
  </si>
  <si>
    <t>THREE HOUR ROLLING AVERAGE</t>
  </si>
  <si>
    <t>LA</t>
  </si>
  <si>
    <t>LA001</t>
  </si>
  <si>
    <t>LOUISIANA DEPARTMENT OF ENV QUALITY</t>
  </si>
  <si>
    <t>MR. BRYAN D. JOHNSTON</t>
  </si>
  <si>
    <t>(225)219-3450</t>
  </si>
  <si>
    <t>BRYAN.JOHNSTON@LA.GOV</t>
  </si>
  <si>
    <t>Particulate Matter (PM)</t>
  </si>
  <si>
    <t>CAMERON</t>
  </si>
  <si>
    <t>mm btu/hr</t>
  </si>
  <si>
    <t>good combustion practices and fueled by natural gas</t>
  </si>
  <si>
    <t>LB/MM BTU</t>
  </si>
  <si>
    <t>THREE ONE-HOUR TEST AVERAGE</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</si>
  <si>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</si>
  <si>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</si>
  <si>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</si>
  <si>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</si>
  <si>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</si>
  <si>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</si>
  <si>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</si>
  <si>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</si>
  <si>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</si>
  <si>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</si>
  <si>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</si>
  <si>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</si>
  <si>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Gas turbines (9 units)</t>
  </si>
  <si>
    <t>MD-0040</t>
  </si>
  <si>
    <t>CPV ST CHARLES</t>
  </si>
  <si>
    <t>COMPETITIVE POWER VENTURES, INC./CPV MARYLAND, LLC</t>
  </si>
  <si>
    <t>CHARLES</t>
  </si>
  <si>
    <t>MD</t>
  </si>
  <si>
    <t>SHARON K SEGNER</t>
  </si>
  <si>
    <t>SSEGNER@CPV.COM</t>
  </si>
  <si>
    <t>MD001</t>
  </si>
  <si>
    <t>MARYLAND DEPARTMENT OF THE ENVIRONMENT</t>
  </si>
  <si>
    <t>MR. WILLIAM PAUL</t>
  </si>
  <si>
    <t>(410)537-3276</t>
  </si>
  <si>
    <t>bpaul@mde.state.md.us</t>
  </si>
  <si>
    <t>WILLIAM PAUL 410-537-3230 BPAUL@MDE.STATE.US</t>
  </si>
  <si>
    <t>CPCN CASE NO. 9129</t>
  </si>
  <si>
    <t>11/12/2008 &amp;nbsp;ACT</t>
  </si>
  <si>
    <t>640 MW GENERATING FACILITY</t>
  </si>
  <si>
    <t>COMBUSTION TURBINES (2)</t>
  </si>
  <si>
    <t>GENERAL ELECTRIC 207FA COMBUSTION TURBINE WITH HEAT RECOVERY STEAM GENERATOR (HRSG) EQUIPPED WITH DUCT FIRING CAPABILIY (DUCT BURNER EQUIPPED WITH LNB).  EACH CT IS CAPABLE OF GENERATING A NOMINAL 176 MW OF ELECTRICITY.  THE STEAM TURBINE IS CAPABLE OF GENERATING 304 MW OF ELECTRICITY.  OVERALL FACILITY NOMINAL GENERATION CAPACITY OF 640 MW</t>
  </si>
  <si>
    <t>LB/MMBTU @ 15% O2</t>
  </si>
  <si>
    <t>APPLICABLE TO OPERATING WITH OR WITHOUT DUCT BURNING</t>
  </si>
  <si>
    <t>MD-0043</t>
  </si>
  <si>
    <t>PERRYMAN GENERATING STATION</t>
  </si>
  <si>
    <t>CONSTELLATION POWER SOURCE GENERATION, INC.</t>
  </si>
  <si>
    <t>HARFORD</t>
  </si>
  <si>
    <t>BILL LEEDY</t>
  </si>
  <si>
    <t>SYSNULL</t>
  </si>
  <si>
    <t>WILLIAM PAUL 410-537-3276 BILL.PAUL@MARYLAND.GOV</t>
  </si>
  <si>
    <t>PSC CASE NO. 9136</t>
  </si>
  <si>
    <t>07/01/2014 &amp;nbsp;ACT</t>
  </si>
  <si>
    <t>120 MEGAWATT SIMPLE CYCLE NATURAL GAS FIRED POWER PLANTPERRYMAN 6 PROJECT-WIDE EMISSION LIMITS:
PM10 = 43.0 TONS/YR
PM2.5 = 43.0 TONS/YR
NOX = 58.5 TONS/YR
CO2E = 430,210 TONS/YR</t>
  </si>
  <si>
    <t>PERRYMAN 6 PROJECT-WIDE EMISSION LIMITS:_x000D_
PM10 = 43.0 TONS/YR_x000D_
PM2.5 = 43.0 TONS/YR_x000D_
NOX = 58.5 TONS/YR_x000D_
CO2E = 430,210 TONS/YR</t>
  </si>
  <si>
    <t>(2) 60-MW SIMPLE CYCLE COMBUSTION TURBINES, FIRING NATURAL GAS</t>
  </si>
  <si>
    <t>(2) 60-MEGAWATT PRATT &amp; WHITNEY GAS TURBINE GENERATOR PACKAGE</t>
  </si>
  <si>
    <t>GOOD COMBUSTION PRACTICES AND USE OF NATURAL GAS</t>
  </si>
  <si>
    <t>3 STACK TEST RUNS</t>
  </si>
  <si>
    <t>HIGH HEAT VALUE (HHV)</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</si>
  <si>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</si>
  <si>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</si>
  <si>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</si>
  <si>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</si>
  <si>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</si>
  <si>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</si>
  <si>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</si>
  <si>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</si>
  <si>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</si>
  <si>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2 COMBUSTION TURBINES</t>
  </si>
  <si>
    <t>TWO GENERAL ELECTRIC (GE) FRAME 7EA COMBUSTION TURBINES (CTS) WITH A NOMINAL NET 87.2 MEGAWATT (MW) RATED CAPACITY, COUPLED WITH A HEAT RECOVERY STEAM GENERATOR (HRSG), EQUIPPED WITH DRY LOW-NOX COMBUSTORS, SELECTIVE CATALYTIC REDUCTION SYSTEM (SCR), AND OXIDATION CATALYST</t>
  </si>
  <si>
    <t>EXCLUSIVE USE OF FACILITY PROCESS FUEL GAS OR PIPELINE QUALITY NATURAL GAS AND GOOD COMBUSTION PRACTICES</t>
  </si>
  <si>
    <t>3 STACK TEST RUN AVERAGE, EXCEPT SU/SD</t>
  </si>
  <si>
    <t>LB/EVENT</t>
  </si>
  <si>
    <t>FOR ALL STARTUPS</t>
  </si>
  <si>
    <t>5.6 LBS/SHUTDOWN EVENT. LIMITS ARE TOTAL FOR BOTH FRAME 7 CTS PER STARTUP OR SHUTDOWN EVENT.</t>
  </si>
  <si>
    <t>5.6 LBS/SHUTDOWN EVENT. LIMITS ARE TOTAL FOR BOTH FRAME 7 CTS PER STARTUP OR SHUTDOWN EVENT</t>
  </si>
  <si>
    <t>H/YR</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</si>
  <si>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</si>
  <si>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</si>
  <si>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</si>
  <si>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</si>
  <si>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</si>
  <si>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</si>
  <si>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</si>
  <si>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</si>
  <si>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</si>
  <si>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</si>
  <si>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</si>
  <si>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</si>
  <si>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</si>
  <si>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</si>
  <si>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</si>
  <si>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</si>
  <si>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</si>
  <si>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Turbines and duct burners</t>
  </si>
  <si>
    <t>mw</t>
  </si>
  <si>
    <t>1 H</t>
  </si>
  <si>
    <t>good combustion practiced and pipeline quality natural gas</t>
  </si>
  <si>
    <t>Also for PM-10_x000D_
EPA Method 201/201A or 202_x000D_
0.005 lb/mmBtu without duct firing_x000D_
0.006 lb/mmBtu with duct firing_x000D_
Applies to all operating loads, except during startup and shutdown.</t>
  </si>
  <si>
    <t>NY-0113</t>
  </si>
  <si>
    <t>EDGEWOOD ENERGY LLC</t>
  </si>
  <si>
    <t>SUFFOLK</t>
  </si>
  <si>
    <t>631-643-1560</t>
  </si>
  <si>
    <t>DEC Region 1 631-444-0200</t>
  </si>
  <si>
    <t>1-4728-03244/00005</t>
  </si>
  <si>
    <t>07/09/2013 &amp;nbsp;ACT</t>
  </si>
  <si>
    <t>Edgewood Energy LLC is a power is a simple cycle combustion turbine plant located in Edgewood, Suffolk County, New York that contains two GE LM6000 combustion turbines that fire only natural gas.  The facility has an optimum electrical output of 95 megawatts (MW) firing only natural gas.  This electrical output represents an increase from the 79.9 MW limit.  This increase was allowed through a declaratory ruling that the Department of Public Service issued.  The facility is subject to PSD for greenhouse gases (GHGs) and PM-10 emissions.  The facility is not subject to non-attainment NSR for any non-attainment contaminant.</t>
  </si>
  <si>
    <t>Turbines - NG</t>
  </si>
  <si>
    <t>OH-0333</t>
  </si>
  <si>
    <t>DAYTON POWER &amp; LIGHT ENERGY LLC</t>
  </si>
  <si>
    <t>DAYTON POWER &amp; LIGHT COMPANY</t>
  </si>
  <si>
    <t>MONTGOMERY</t>
  </si>
  <si>
    <t>OH</t>
  </si>
  <si>
    <t>CARRIE  BURKS</t>
  </si>
  <si>
    <t>937-331-3042</t>
  </si>
  <si>
    <t>OH001</t>
  </si>
  <si>
    <t>OHIO ENVIRONMENTAL PROTECTION AGENCY</t>
  </si>
  <si>
    <t>MR. DANA THOMPSON</t>
  </si>
  <si>
    <t>614-644-3701</t>
  </si>
  <si>
    <t>Dana.thompson@epa.ohio.gov</t>
  </si>
  <si>
    <t>P0104867</t>
  </si>
  <si>
    <t>04/30/2009 &amp;nbsp;ACT</t>
  </si>
  <si>
    <t>12/03/2009 &amp;nbsp;ACT</t>
  </si>
  <si>
    <t>Seven simple cycle stationary combustion turbines all with rating of 80 MW and nominal heat input of 1115.2 mmBtu/hr using natural gas or No. 2 fuel oil and all with water injection control and last 5 also with low NOx burners.</t>
  </si>
  <si>
    <t>Simple cycle stationary combution turbines issed in 2 different permits.  Four turbines in this permit with dry low NOx combustion and water injection controls.  Administrative Modification to original PTI #08-04153 issued 8/7/01, to incorporate low mass emissions methodology as allowed per 40 CFR 75.19 in lieu of methods under Appendix D or E to Part 75, by meeting the requirements of having mass emissions of less than 25 T/YR SO2 and less than 100 T/YR NOx (per turbine) based on 3 years of operation.  Modification also reduced permitted formaldehyde emissions by 8.7 tons, recalculated based on the restriction on hours of operation.</t>
  </si>
  <si>
    <t>Turbines (4), simple cycle, natural gas</t>
  </si>
  <si>
    <t>Hours per year for all 4 turbines</t>
  </si>
  <si>
    <t>ACTUAL HEAT INPUT</t>
  </si>
  <si>
    <t>PER ROLLING 12-MO. FOR 4 UNITS &amp;ALL FUEL</t>
  </si>
  <si>
    <t>The emission factor for PM was used as a surrogate for PM10 and PM2.5 where there were no other emission factors available.  T/YR limit is for both fuels and for the 4 turbines combined.  BACT: using only clean fuels, natural gas or #2 fuel oil.</t>
  </si>
  <si>
    <t>Other - Method 201 or 201A and 202</t>
  </si>
  <si>
    <t>*PA-0305</t>
  </si>
  <si>
    <t>SHELL CHEM APPALACHIA/PETROCHEMICALS COMPLEX</t>
  </si>
  <si>
    <t>SHELL CHEMICAL APPALACHIA</t>
  </si>
  <si>
    <t>BEAVER</t>
  </si>
  <si>
    <t>PA</t>
  </si>
  <si>
    <t>15061-2210</t>
  </si>
  <si>
    <t>PA001</t>
  </si>
  <si>
    <t>PENNSYLVANIA DEPT OF ENVIRONMENTAL PROTECTION, BUREAU OF AIR QUALITY</t>
  </si>
  <si>
    <t>MR. ROBERT COOK</t>
  </si>
  <si>
    <t>(717)772-3974</t>
  </si>
  <si>
    <t>rwcook@pa.gov</t>
  </si>
  <si>
    <t>04-00740A</t>
  </si>
  <si>
    <t>05/01/2014 &amp;nbsp;ACT</t>
  </si>
  <si>
    <t>06/18/2015 &amp;nbsp;ACT</t>
  </si>
  <si>
    <t>The plan approval will allow the construction and temporary operation of seven (7)  620 MMBtu/hr ethane cracking furnaces fired primarily by tail gas and natural gas for the production of approximately 1.5 million metric tons/year of polyethylene. Byproducts from the ethylene production include coke residue/tar, light gasoline, pyrolysis fuel oil, and a C3+ mixture and will be remove from the site for disposal or use as appropriate. Additional facilities include an electric and steam cogeneration from three (3) combustion turbines with duct burners  and heat recovery steam generators with a plant capacity of 250.4 MW, four (4) emergency generators, three (3) diesel-fired fire pump engines, cooling towers, flares, and storage tanks.</t>
  </si>
  <si>
    <t>(7) 620.000 MMBtu/hr Ethane cracking furnaces, (3) 664.000 combustion turbines with duct burners. Shell intends to convert ethane in to ethylene for manufacturing of various grades of low density and high density polyethylene as a final product.</t>
  </si>
  <si>
    <t>Combustion turbine wih duct burner and heat recovery steam generator</t>
  </si>
  <si>
    <t>Three 40.6 MW turbines</t>
  </si>
  <si>
    <t>Three (3) General Electric Frame 6B NG fired turbine with duct burners and heat recovery steam generators. Total electric generating capacity will be 250.4 MW from  cogeneration three turbines at 40.6 MW and two HRSG at 64.3 MW. Excess electricity generated will be sold to the grid in quantities sufficient to classify the facility as an electric utility.</t>
  </si>
  <si>
    <t>TX-0540</t>
  </si>
  <si>
    <t>BOSQUE COUNTY POWER PLANT</t>
  </si>
  <si>
    <t>BOSQUE POWER COMPANY LLC</t>
  </si>
  <si>
    <t>BOSQUE</t>
  </si>
  <si>
    <t>TX</t>
  </si>
  <si>
    <t>MS KATHY FRENCH</t>
  </si>
  <si>
    <t>TX001</t>
  </si>
  <si>
    <t>TEXAS  COMMISSION ON ENVIRONMENTAL QUALITY (TCEQ)</t>
  </si>
  <si>
    <t>MS. ANNE INMAN</t>
  </si>
  <si>
    <t>(512) 239-1267</t>
  </si>
  <si>
    <t>anne.inman@tceq.texas.gov</t>
  </si>
  <si>
    <t>MS. BRIDGET MALONE (512) 239-4286</t>
  </si>
  <si>
    <t>10/26/2007 &amp;nbsp;ACT</t>
  </si>
  <si>
    <t>02/27/2009 &amp;nbsp;ACT</t>
  </si>
  <si>
    <t>BOSQUE POWER COMPANY IS SEEKING TO AMEND THEIR EXISTING PERMIT TO CONSTRUCT DUCT FIRING CAPABILITY TO THE HEAT RECOVERY STEAM GENERATORS (HRSGS) AUTHORIZED FOR THE UNIT 1 AND UNIT 2 GAS TURBINES.  EACH COMBUSTION TURBINE IS NOMINALLY RATED AT 170 MEGAWATTS (MW) WHEN OPERATED IN THE SIMPLE CYCLE MODE (UP TO 8,760 HOURS A YEAR).  UNITS 1 AND 2 ARE ALSO PERMITTED TO OPERATE IN COMBINED CYCLE MODE.  WITH THE AMENDED PERMIT, EACH OF THE HRSGS WILL BE EQUIPPED WITH A 212 MMBTU/HR NATURAL GAS-FIRED DUCT BURNER UNIT TO BE OPERATED AS POWER DEMAND REQUIRES.  ADDITIONAL EQUIPMENT ALREADY AUTHORIZED UNDER THE CURRENT PERMIT INCLUDES: TWO MULTI-CELL MECHANICAL COOLING TOWERS, A SMALL 16.8 MMBTU/HR NATURAL GAS FIRED HEATER AND NATURAL GAS PIPING.  BOSQUE IS ALSO SEEKING AUTHORIZATION FOR THE ADDITION OF AN AMMONIA STORAGE AND HANDLING SYSTEM WITH THIS PERMIT AMENDMENT/RENEWAL APPLICATION.</t>
  </si>
  <si>
    <t>PSDTX931M1</t>
  </si>
  <si>
    <t>ELECTRICAL GENERATION</t>
  </si>
  <si>
    <t>BACT IS THE USE OF PIPELINE-QUALITY NATURAL GAS AND THE APPLICATION OF GOOD COMBUSTION CONTROLS.  WITH THIS METHOD OF CONTROL, PM/PM10 EMISSIONS SHOULD NOT EXCEED 0.01 LB/MMBTU FOR A 3-HOUR ROLLING PERIOD.</t>
  </si>
  <si>
    <t>3 HR ROLLING PERIOD</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</si>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</sst>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0" fontId="16" fillId="0" borderId="0" xfId="0" applyFont="1" applyAlignment="1"/>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2"/>
  <sheetViews>
    <sheetView tabSelected="1" workbookViewId="0">
      <pane ySplit="1" topLeftCell="A4" activePane="bottomLeft" state="frozen"/>
      <selection pane="bottomLeft" activeCell="AP32" sqref="AP32"/>
    </sheetView>
  </sheetViews>
  <sheetFormatPr defaultRowHeight="15" x14ac:dyDescent="0.25"/>
  <cols>
    <col min="1" max="2" width="9.140625" style="1"/>
    <col min="3" max="22" width="0" style="1" hidden="1" customWidth="1"/>
    <col min="23" max="25" width="9.140625" style="1"/>
    <col min="26" max="26" width="9.140625" style="1" hidden="1" customWidth="1"/>
    <col min="27" max="27" width="9.140625" style="1" customWidth="1"/>
    <col min="28" max="34" width="9.140625" style="1"/>
    <col min="35" max="35" width="15.7109375" style="1" customWidth="1"/>
    <col min="36" max="36" width="30" style="1" customWidth="1"/>
    <col min="37" max="39" width="0" style="1" hidden="1" customWidth="1"/>
    <col min="40" max="40" width="6.28515625" style="1" customWidth="1"/>
    <col min="41" max="41" width="47.85546875" style="1" customWidth="1"/>
    <col min="42" max="42" width="8.7109375" style="3" customWidth="1"/>
    <col min="43" max="43" width="21.5703125" style="3" customWidth="1"/>
    <col min="44" max="44" width="31" style="1" customWidth="1"/>
    <col min="45" max="45" width="9.140625" style="1"/>
    <col min="46" max="46" width="26.425781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252</v>
      </c>
      <c r="B2" s="1" t="s">
        <v>253</v>
      </c>
      <c r="C2" s="1" t="s">
        <v>254</v>
      </c>
      <c r="D2" s="1" t="s">
        <v>255</v>
      </c>
      <c r="E2" s="1" t="s">
        <v>220</v>
      </c>
      <c r="G2" s="1" t="s">
        <v>61</v>
      </c>
      <c r="H2" s="1" t="s">
        <v>256</v>
      </c>
      <c r="I2" s="1" t="s">
        <v>241</v>
      </c>
      <c r="K2" s="1">
        <v>3</v>
      </c>
      <c r="L2" s="1" t="s">
        <v>223</v>
      </c>
      <c r="M2" s="1" t="s">
        <v>224</v>
      </c>
      <c r="N2" s="1" t="s">
        <v>225</v>
      </c>
      <c r="O2" s="1" t="s">
        <v>226</v>
      </c>
      <c r="P2" s="1" t="s">
        <v>227</v>
      </c>
      <c r="Q2" s="1" t="s">
        <v>242</v>
      </c>
      <c r="R2" s="1" t="s">
        <v>257</v>
      </c>
      <c r="S2" s="1">
        <v>4911</v>
      </c>
      <c r="T2" s="1">
        <v>221119</v>
      </c>
      <c r="U2" s="1" t="s">
        <v>104</v>
      </c>
      <c r="V2" s="1" t="s">
        <v>258</v>
      </c>
      <c r="W2" s="1" t="s">
        <v>258</v>
      </c>
      <c r="X2" s="2">
        <v>42241</v>
      </c>
      <c r="Y2" s="2">
        <v>43234</v>
      </c>
      <c r="Z2" s="1" t="s">
        <v>66</v>
      </c>
      <c r="AB2" s="1" t="s">
        <v>259</v>
      </c>
      <c r="AC2" s="1" t="s">
        <v>260</v>
      </c>
      <c r="AD2" s="1" t="s">
        <v>261</v>
      </c>
      <c r="AE2" s="1">
        <v>15.11</v>
      </c>
      <c r="AF2" s="1" t="s">
        <v>87</v>
      </c>
      <c r="AG2" s="1">
        <v>130</v>
      </c>
      <c r="AH2" s="1" t="s">
        <v>63</v>
      </c>
      <c r="AI2" s="1" t="s">
        <v>262</v>
      </c>
      <c r="AJ2" s="1" t="s">
        <v>132</v>
      </c>
      <c r="AK2" s="1" t="s">
        <v>133</v>
      </c>
      <c r="AL2" s="1" t="s">
        <v>93</v>
      </c>
      <c r="AM2" s="1" t="s">
        <v>94</v>
      </c>
      <c r="AN2" s="1" t="s">
        <v>95</v>
      </c>
      <c r="AO2" s="1" t="s">
        <v>263</v>
      </c>
      <c r="AP2" s="3">
        <v>3.3E-3</v>
      </c>
      <c r="AQ2" s="3" t="s">
        <v>131</v>
      </c>
      <c r="AR2" s="1" t="s">
        <v>135</v>
      </c>
      <c r="AS2" s="1" t="s">
        <v>65</v>
      </c>
      <c r="AV2" s="1">
        <v>0</v>
      </c>
      <c r="AX2" s="1">
        <v>0</v>
      </c>
      <c r="BA2" s="1">
        <v>0</v>
      </c>
      <c r="BD2" s="1">
        <v>0</v>
      </c>
      <c r="BE2" s="1">
        <v>0</v>
      </c>
      <c r="BF2" s="1" t="s">
        <v>67</v>
      </c>
    </row>
    <row r="3" spans="1:60" x14ac:dyDescent="0.25">
      <c r="A3" s="1" t="s">
        <v>111</v>
      </c>
      <c r="B3" s="1" t="s">
        <v>112</v>
      </c>
      <c r="C3" s="1" t="s">
        <v>113</v>
      </c>
      <c r="D3" s="1" t="s">
        <v>110</v>
      </c>
      <c r="E3" s="1" t="s">
        <v>114</v>
      </c>
      <c r="F3" s="1">
        <v>61058</v>
      </c>
      <c r="G3" s="1" t="s">
        <v>61</v>
      </c>
      <c r="H3" s="1" t="s">
        <v>115</v>
      </c>
      <c r="I3" s="1" t="s">
        <v>116</v>
      </c>
      <c r="J3" s="1" t="s">
        <v>117</v>
      </c>
      <c r="K3" s="1">
        <v>5</v>
      </c>
      <c r="L3" s="1" t="s">
        <v>118</v>
      </c>
      <c r="M3" s="1" t="s">
        <v>119</v>
      </c>
      <c r="N3" s="1" t="s">
        <v>120</v>
      </c>
      <c r="O3" s="1" t="s">
        <v>121</v>
      </c>
      <c r="P3" s="1" t="s">
        <v>122</v>
      </c>
      <c r="Q3" s="1" t="s">
        <v>123</v>
      </c>
      <c r="R3" s="1">
        <v>15060042</v>
      </c>
      <c r="S3" s="1">
        <v>4911</v>
      </c>
      <c r="T3" s="1">
        <v>221112</v>
      </c>
      <c r="U3" s="1" t="s">
        <v>104</v>
      </c>
      <c r="V3" s="1" t="s">
        <v>124</v>
      </c>
      <c r="W3" s="1" t="s">
        <v>125</v>
      </c>
      <c r="X3" s="2">
        <v>42762</v>
      </c>
      <c r="Y3" s="2">
        <v>42853</v>
      </c>
      <c r="Z3" s="1" t="s">
        <v>89</v>
      </c>
      <c r="AA3" s="1" t="s">
        <v>126</v>
      </c>
      <c r="AB3" s="1" t="s">
        <v>127</v>
      </c>
      <c r="AD3" s="1" t="s">
        <v>128</v>
      </c>
      <c r="AE3" s="1">
        <v>15.11</v>
      </c>
      <c r="AF3" s="1" t="s">
        <v>129</v>
      </c>
      <c r="AG3" s="1">
        <v>190</v>
      </c>
      <c r="AH3" s="1" t="s">
        <v>63</v>
      </c>
      <c r="AI3" s="1" t="s">
        <v>130</v>
      </c>
      <c r="AJ3" s="1" t="s">
        <v>132</v>
      </c>
      <c r="AK3" s="1" t="s">
        <v>133</v>
      </c>
      <c r="AL3" s="1" t="s">
        <v>93</v>
      </c>
      <c r="AM3" s="1" t="s">
        <v>94</v>
      </c>
      <c r="AN3" s="1" t="s">
        <v>95</v>
      </c>
      <c r="AO3" s="1" t="s">
        <v>134</v>
      </c>
      <c r="AP3" s="3">
        <v>3.8E-3</v>
      </c>
      <c r="AQ3" s="3" t="s">
        <v>131</v>
      </c>
      <c r="AR3" s="1" t="s">
        <v>135</v>
      </c>
      <c r="AS3" s="1" t="s">
        <v>65</v>
      </c>
      <c r="AU3" s="1" t="s">
        <v>66</v>
      </c>
      <c r="AV3" s="1">
        <v>0</v>
      </c>
      <c r="AW3" s="1" t="s">
        <v>66</v>
      </c>
      <c r="AX3" s="1">
        <v>1.4999999999999999E-2</v>
      </c>
      <c r="AY3" s="1" t="s">
        <v>131</v>
      </c>
      <c r="AZ3" s="1" t="s">
        <v>135</v>
      </c>
      <c r="BA3" s="1">
        <v>0</v>
      </c>
      <c r="BD3" s="1">
        <v>0</v>
      </c>
      <c r="BE3" s="1">
        <v>0</v>
      </c>
      <c r="BF3" s="1" t="s">
        <v>67</v>
      </c>
      <c r="BH3" s="1" t="s">
        <v>136</v>
      </c>
    </row>
    <row r="4" spans="1:60" x14ac:dyDescent="0.25">
      <c r="A4" s="1" t="s">
        <v>111</v>
      </c>
      <c r="B4" s="1" t="s">
        <v>112</v>
      </c>
      <c r="C4" s="1" t="s">
        <v>113</v>
      </c>
      <c r="D4" s="1" t="s">
        <v>110</v>
      </c>
      <c r="E4" s="1" t="s">
        <v>114</v>
      </c>
      <c r="F4" s="1">
        <v>61058</v>
      </c>
      <c r="G4" s="1" t="s">
        <v>61</v>
      </c>
      <c r="H4" s="1" t="s">
        <v>115</v>
      </c>
      <c r="I4" s="1" t="s">
        <v>116</v>
      </c>
      <c r="J4" s="1" t="s">
        <v>117</v>
      </c>
      <c r="K4" s="1">
        <v>5</v>
      </c>
      <c r="L4" s="1" t="s">
        <v>118</v>
      </c>
      <c r="M4" s="1" t="s">
        <v>119</v>
      </c>
      <c r="N4" s="1" t="s">
        <v>120</v>
      </c>
      <c r="O4" s="1" t="s">
        <v>121</v>
      </c>
      <c r="P4" s="1" t="s">
        <v>122</v>
      </c>
      <c r="Q4" s="1" t="s">
        <v>123</v>
      </c>
      <c r="R4" s="1">
        <v>15060042</v>
      </c>
      <c r="S4" s="1">
        <v>4911</v>
      </c>
      <c r="T4" s="1">
        <v>221112</v>
      </c>
      <c r="U4" s="1" t="s">
        <v>104</v>
      </c>
      <c r="V4" s="1" t="s">
        <v>124</v>
      </c>
      <c r="W4" s="1" t="s">
        <v>125</v>
      </c>
      <c r="X4" s="2">
        <v>42762</v>
      </c>
      <c r="Y4" s="2">
        <v>42853</v>
      </c>
      <c r="Z4" s="1" t="s">
        <v>89</v>
      </c>
      <c r="AA4" s="1" t="s">
        <v>126</v>
      </c>
      <c r="AB4" s="1" t="s">
        <v>127</v>
      </c>
      <c r="AD4" s="1" t="s">
        <v>128</v>
      </c>
      <c r="AE4" s="1">
        <v>15.11</v>
      </c>
      <c r="AF4" s="1" t="s">
        <v>129</v>
      </c>
      <c r="AG4" s="1">
        <v>190</v>
      </c>
      <c r="AH4" s="1" t="s">
        <v>63</v>
      </c>
      <c r="AI4" s="1" t="s">
        <v>130</v>
      </c>
      <c r="AJ4" s="1" t="s">
        <v>99</v>
      </c>
      <c r="AK4" s="1" t="s">
        <v>137</v>
      </c>
      <c r="AL4" s="1" t="s">
        <v>93</v>
      </c>
      <c r="AM4" s="1" t="s">
        <v>94</v>
      </c>
      <c r="AN4" s="1" t="s">
        <v>95</v>
      </c>
      <c r="AO4" s="1" t="s">
        <v>134</v>
      </c>
      <c r="AP4" s="3">
        <v>5.0000000000000001E-3</v>
      </c>
      <c r="AQ4" s="3" t="s">
        <v>131</v>
      </c>
      <c r="AR4" s="1" t="s">
        <v>135</v>
      </c>
      <c r="AS4" s="1" t="s">
        <v>65</v>
      </c>
      <c r="AU4" s="1" t="s">
        <v>66</v>
      </c>
      <c r="AV4" s="1">
        <v>0</v>
      </c>
      <c r="AW4" s="1" t="s">
        <v>66</v>
      </c>
      <c r="AX4" s="1">
        <v>0.02</v>
      </c>
      <c r="AY4" s="1" t="s">
        <v>131</v>
      </c>
      <c r="AZ4" s="1" t="s">
        <v>135</v>
      </c>
      <c r="BA4" s="1">
        <v>0</v>
      </c>
      <c r="BD4" s="1">
        <v>0</v>
      </c>
      <c r="BE4" s="1">
        <v>0</v>
      </c>
      <c r="BF4" s="1" t="s">
        <v>67</v>
      </c>
      <c r="BH4" s="1" t="s">
        <v>138</v>
      </c>
    </row>
    <row r="5" spans="1:60" x14ac:dyDescent="0.25">
      <c r="A5" s="1" t="s">
        <v>111</v>
      </c>
      <c r="B5" s="1" t="s">
        <v>112</v>
      </c>
      <c r="C5" s="1" t="s">
        <v>113</v>
      </c>
      <c r="D5" s="1" t="s">
        <v>110</v>
      </c>
      <c r="E5" s="1" t="s">
        <v>114</v>
      </c>
      <c r="F5" s="1">
        <v>61058</v>
      </c>
      <c r="G5" s="1" t="s">
        <v>61</v>
      </c>
      <c r="H5" s="1" t="s">
        <v>115</v>
      </c>
      <c r="I5" s="1" t="s">
        <v>116</v>
      </c>
      <c r="J5" s="1" t="s">
        <v>117</v>
      </c>
      <c r="K5" s="1">
        <v>5</v>
      </c>
      <c r="L5" s="1" t="s">
        <v>118</v>
      </c>
      <c r="M5" s="1" t="s">
        <v>119</v>
      </c>
      <c r="N5" s="1" t="s">
        <v>120</v>
      </c>
      <c r="O5" s="1" t="s">
        <v>121</v>
      </c>
      <c r="P5" s="1" t="s">
        <v>122</v>
      </c>
      <c r="Q5" s="1" t="s">
        <v>123</v>
      </c>
      <c r="R5" s="1">
        <v>15060042</v>
      </c>
      <c r="S5" s="1">
        <v>4911</v>
      </c>
      <c r="T5" s="1">
        <v>221112</v>
      </c>
      <c r="U5" s="1" t="s">
        <v>104</v>
      </c>
      <c r="V5" s="1" t="s">
        <v>124</v>
      </c>
      <c r="W5" s="1" t="s">
        <v>125</v>
      </c>
      <c r="X5" s="2">
        <v>42762</v>
      </c>
      <c r="Y5" s="2">
        <v>42853</v>
      </c>
      <c r="Z5" s="1" t="s">
        <v>89</v>
      </c>
      <c r="AA5" s="1" t="s">
        <v>126</v>
      </c>
      <c r="AB5" s="1" t="s">
        <v>127</v>
      </c>
      <c r="AD5" s="1" t="s">
        <v>128</v>
      </c>
      <c r="AE5" s="1">
        <v>15.11</v>
      </c>
      <c r="AF5" s="1" t="s">
        <v>129</v>
      </c>
      <c r="AG5" s="1">
        <v>190</v>
      </c>
      <c r="AH5" s="1" t="s">
        <v>63</v>
      </c>
      <c r="AI5" s="1" t="s">
        <v>130</v>
      </c>
      <c r="AJ5" s="1" t="s">
        <v>102</v>
      </c>
      <c r="AK5" s="1" t="s">
        <v>139</v>
      </c>
      <c r="AL5" s="1" t="s">
        <v>93</v>
      </c>
      <c r="AM5" s="1" t="s">
        <v>94</v>
      </c>
      <c r="AN5" s="1" t="s">
        <v>95</v>
      </c>
      <c r="AO5" s="1" t="s">
        <v>134</v>
      </c>
      <c r="AP5" s="3">
        <v>5.0000000000000001E-3</v>
      </c>
      <c r="AQ5" s="3" t="s">
        <v>131</v>
      </c>
      <c r="AR5" s="1" t="s">
        <v>135</v>
      </c>
      <c r="AS5" s="1" t="s">
        <v>65</v>
      </c>
      <c r="AU5" s="1" t="s">
        <v>66</v>
      </c>
      <c r="AV5" s="1">
        <v>0</v>
      </c>
      <c r="AW5" s="1" t="s">
        <v>66</v>
      </c>
      <c r="AX5" s="1">
        <v>0.02</v>
      </c>
      <c r="AY5" s="1" t="s">
        <v>131</v>
      </c>
      <c r="AZ5" s="1" t="s">
        <v>135</v>
      </c>
      <c r="BA5" s="1">
        <v>0</v>
      </c>
      <c r="BD5" s="1">
        <v>0</v>
      </c>
      <c r="BE5" s="1">
        <v>0</v>
      </c>
      <c r="BF5" s="1" t="s">
        <v>67</v>
      </c>
      <c r="BH5" s="1" t="s">
        <v>138</v>
      </c>
    </row>
    <row r="6" spans="1:60" x14ac:dyDescent="0.25">
      <c r="A6" s="1" t="s">
        <v>270</v>
      </c>
      <c r="B6" s="1" t="s">
        <v>271</v>
      </c>
      <c r="C6" s="1" t="s">
        <v>272</v>
      </c>
      <c r="D6" s="1" t="s">
        <v>61</v>
      </c>
      <c r="E6" s="1" t="s">
        <v>273</v>
      </c>
      <c r="F6" s="1" t="s">
        <v>274</v>
      </c>
      <c r="G6" s="1" t="s">
        <v>61</v>
      </c>
      <c r="I6" s="1" t="s">
        <v>275</v>
      </c>
      <c r="J6" s="1" t="s">
        <v>276</v>
      </c>
      <c r="K6" s="1">
        <v>2</v>
      </c>
      <c r="L6" s="1" t="s">
        <v>277</v>
      </c>
      <c r="M6" s="1" t="s">
        <v>278</v>
      </c>
      <c r="N6" s="1" t="s">
        <v>279</v>
      </c>
      <c r="O6" s="1" t="s">
        <v>280</v>
      </c>
      <c r="P6" s="1" t="s">
        <v>281</v>
      </c>
      <c r="Q6" s="1" t="s">
        <v>282</v>
      </c>
      <c r="R6" s="1" t="s">
        <v>283</v>
      </c>
      <c r="S6" s="1">
        <v>4911</v>
      </c>
      <c r="T6" s="1">
        <v>221112</v>
      </c>
      <c r="U6" s="1">
        <v>110043340364</v>
      </c>
      <c r="V6" s="1" t="s">
        <v>284</v>
      </c>
      <c r="W6" s="1" t="s">
        <v>284</v>
      </c>
      <c r="X6" s="2">
        <v>42971</v>
      </c>
      <c r="Y6" s="2">
        <v>43006</v>
      </c>
      <c r="Z6" s="1" t="s">
        <v>62</v>
      </c>
      <c r="AA6" s="1" t="s">
        <v>285</v>
      </c>
      <c r="AB6" s="1" t="s">
        <v>286</v>
      </c>
      <c r="AD6" s="1" t="s">
        <v>287</v>
      </c>
      <c r="AE6" s="1">
        <v>15.11</v>
      </c>
      <c r="AF6" s="1" t="s">
        <v>106</v>
      </c>
      <c r="AG6" s="1">
        <v>228</v>
      </c>
      <c r="AH6" s="1" t="s">
        <v>288</v>
      </c>
      <c r="AJ6" s="1" t="s">
        <v>132</v>
      </c>
      <c r="AK6" s="1" t="s">
        <v>133</v>
      </c>
      <c r="AL6" s="1" t="s">
        <v>93</v>
      </c>
      <c r="AM6" s="1" t="s">
        <v>94</v>
      </c>
      <c r="AN6" s="1" t="s">
        <v>95</v>
      </c>
      <c r="AO6" s="1" t="s">
        <v>290</v>
      </c>
      <c r="AP6" s="3">
        <v>5.0000000000000001E-3</v>
      </c>
      <c r="AQ6" s="3" t="s">
        <v>131</v>
      </c>
      <c r="AR6" s="1" t="s">
        <v>289</v>
      </c>
      <c r="AS6" s="1" t="s">
        <v>65</v>
      </c>
      <c r="AU6" s="1" t="s">
        <v>66</v>
      </c>
      <c r="AV6" s="1">
        <v>0</v>
      </c>
      <c r="AW6" s="1" t="s">
        <v>66</v>
      </c>
      <c r="AX6" s="1">
        <v>0</v>
      </c>
      <c r="BA6" s="1">
        <v>0</v>
      </c>
      <c r="BD6" s="1">
        <v>0</v>
      </c>
      <c r="BE6" s="1">
        <v>0</v>
      </c>
      <c r="BF6" s="1" t="s">
        <v>67</v>
      </c>
      <c r="BH6" s="1" t="s">
        <v>291</v>
      </c>
    </row>
    <row r="7" spans="1:60" x14ac:dyDescent="0.25">
      <c r="A7" s="1" t="s">
        <v>70</v>
      </c>
      <c r="B7" s="1" t="s">
        <v>71</v>
      </c>
      <c r="C7" s="1" t="s">
        <v>72</v>
      </c>
      <c r="D7" s="1" t="s">
        <v>73</v>
      </c>
      <c r="E7" s="1" t="s">
        <v>60</v>
      </c>
      <c r="F7" s="1">
        <v>92154</v>
      </c>
      <c r="G7" s="1" t="s">
        <v>61</v>
      </c>
      <c r="H7" s="1" t="s">
        <v>74</v>
      </c>
      <c r="K7" s="1">
        <v>9</v>
      </c>
      <c r="L7" s="1" t="s">
        <v>75</v>
      </c>
      <c r="M7" s="1" t="s">
        <v>76</v>
      </c>
      <c r="N7" s="1" t="s">
        <v>77</v>
      </c>
      <c r="O7" s="1" t="s">
        <v>78</v>
      </c>
      <c r="P7" s="1" t="s">
        <v>79</v>
      </c>
      <c r="R7" s="1" t="s">
        <v>80</v>
      </c>
      <c r="S7" s="1">
        <v>4911</v>
      </c>
      <c r="T7" s="1">
        <v>221112</v>
      </c>
      <c r="U7" s="1">
        <v>110045006943</v>
      </c>
      <c r="V7" s="1" t="s">
        <v>81</v>
      </c>
      <c r="W7" s="1" t="s">
        <v>82</v>
      </c>
      <c r="X7" s="2">
        <v>41338</v>
      </c>
      <c r="Y7" s="2">
        <v>41667</v>
      </c>
      <c r="Z7" s="1" t="s">
        <v>62</v>
      </c>
      <c r="AA7" s="1" t="s">
        <v>83</v>
      </c>
      <c r="AB7" s="1" t="s">
        <v>84</v>
      </c>
      <c r="AC7" s="1" t="s">
        <v>85</v>
      </c>
      <c r="AD7" s="1" t="s">
        <v>86</v>
      </c>
      <c r="AE7" s="1">
        <v>15.11</v>
      </c>
      <c r="AF7" s="1" t="s">
        <v>87</v>
      </c>
      <c r="AG7" s="1">
        <v>300</v>
      </c>
      <c r="AH7" s="1" t="s">
        <v>63</v>
      </c>
      <c r="AI7" s="1" t="s">
        <v>88</v>
      </c>
      <c r="AJ7" s="1" t="s">
        <v>101</v>
      </c>
      <c r="AK7" s="1" t="s">
        <v>100</v>
      </c>
      <c r="AL7" s="1" t="s">
        <v>93</v>
      </c>
      <c r="AM7" s="1" t="s">
        <v>94</v>
      </c>
      <c r="AN7" s="1" t="s">
        <v>95</v>
      </c>
      <c r="AO7" s="1" t="s">
        <v>96</v>
      </c>
      <c r="AP7" s="3">
        <v>6.4999999999999997E-3</v>
      </c>
      <c r="AQ7" s="3" t="s">
        <v>97</v>
      </c>
      <c r="AR7" s="1" t="s">
        <v>98</v>
      </c>
      <c r="AS7" s="1" t="s">
        <v>65</v>
      </c>
      <c r="AU7" s="1" t="s">
        <v>66</v>
      </c>
      <c r="AV7" s="1">
        <v>0</v>
      </c>
      <c r="AW7" s="1" t="s">
        <v>66</v>
      </c>
      <c r="AX7" s="1">
        <v>5.5</v>
      </c>
      <c r="AY7" s="1" t="s">
        <v>90</v>
      </c>
      <c r="BA7" s="1">
        <v>0</v>
      </c>
      <c r="BD7" s="1">
        <v>0</v>
      </c>
      <c r="BE7" s="1">
        <v>0</v>
      </c>
      <c r="BF7" s="1" t="s">
        <v>67</v>
      </c>
    </row>
    <row r="8" spans="1:60" x14ac:dyDescent="0.25">
      <c r="A8" s="1" t="s">
        <v>70</v>
      </c>
      <c r="B8" s="1" t="s">
        <v>71</v>
      </c>
      <c r="C8" s="1" t="s">
        <v>72</v>
      </c>
      <c r="D8" s="1" t="s">
        <v>73</v>
      </c>
      <c r="E8" s="1" t="s">
        <v>60</v>
      </c>
      <c r="F8" s="1">
        <v>92154</v>
      </c>
      <c r="G8" s="1" t="s">
        <v>61</v>
      </c>
      <c r="H8" s="1" t="s">
        <v>74</v>
      </c>
      <c r="K8" s="1">
        <v>9</v>
      </c>
      <c r="L8" s="1" t="s">
        <v>75</v>
      </c>
      <c r="M8" s="1" t="s">
        <v>76</v>
      </c>
      <c r="N8" s="1" t="s">
        <v>77</v>
      </c>
      <c r="O8" s="1" t="s">
        <v>78</v>
      </c>
      <c r="P8" s="1" t="s">
        <v>79</v>
      </c>
      <c r="R8" s="1" t="s">
        <v>80</v>
      </c>
      <c r="S8" s="1">
        <v>4911</v>
      </c>
      <c r="T8" s="1">
        <v>221112</v>
      </c>
      <c r="U8" s="1">
        <v>110045006943</v>
      </c>
      <c r="V8" s="1" t="s">
        <v>81</v>
      </c>
      <c r="W8" s="1" t="s">
        <v>82</v>
      </c>
      <c r="X8" s="2">
        <v>41338</v>
      </c>
      <c r="Y8" s="2">
        <v>41667</v>
      </c>
      <c r="Z8" s="1" t="s">
        <v>62</v>
      </c>
      <c r="AA8" s="1" t="s">
        <v>83</v>
      </c>
      <c r="AB8" s="1" t="s">
        <v>84</v>
      </c>
      <c r="AC8" s="1" t="s">
        <v>85</v>
      </c>
      <c r="AD8" s="1" t="s">
        <v>86</v>
      </c>
      <c r="AE8" s="1">
        <v>15.11</v>
      </c>
      <c r="AF8" s="1" t="s">
        <v>87</v>
      </c>
      <c r="AG8" s="1">
        <v>300</v>
      </c>
      <c r="AH8" s="1" t="s">
        <v>63</v>
      </c>
      <c r="AI8" s="1" t="s">
        <v>88</v>
      </c>
      <c r="AJ8" s="1" t="s">
        <v>99</v>
      </c>
      <c r="AK8" s="1" t="s">
        <v>100</v>
      </c>
      <c r="AL8" s="1" t="s">
        <v>93</v>
      </c>
      <c r="AM8" s="1" t="s">
        <v>94</v>
      </c>
      <c r="AN8" s="1" t="s">
        <v>95</v>
      </c>
      <c r="AO8" s="1" t="s">
        <v>96</v>
      </c>
      <c r="AP8" s="3">
        <v>6.4999999999999997E-3</v>
      </c>
      <c r="AQ8" s="3" t="s">
        <v>97</v>
      </c>
      <c r="AR8" s="1" t="s">
        <v>98</v>
      </c>
      <c r="AS8" s="1" t="s">
        <v>65</v>
      </c>
      <c r="AU8" s="1" t="s">
        <v>66</v>
      </c>
      <c r="AV8" s="1">
        <v>0</v>
      </c>
      <c r="AW8" s="1" t="s">
        <v>66</v>
      </c>
      <c r="AX8" s="1">
        <v>5.5</v>
      </c>
      <c r="AY8" s="1" t="s">
        <v>90</v>
      </c>
      <c r="BA8" s="1">
        <v>0</v>
      </c>
      <c r="BD8" s="1">
        <v>0</v>
      </c>
      <c r="BE8" s="1">
        <v>0</v>
      </c>
      <c r="BF8" s="1" t="s">
        <v>67</v>
      </c>
    </row>
    <row r="9" spans="1:60" x14ac:dyDescent="0.25">
      <c r="A9" s="1" t="s">
        <v>70</v>
      </c>
      <c r="B9" s="1" t="s">
        <v>71</v>
      </c>
      <c r="C9" s="1" t="s">
        <v>72</v>
      </c>
      <c r="D9" s="1" t="s">
        <v>73</v>
      </c>
      <c r="E9" s="1" t="s">
        <v>60</v>
      </c>
      <c r="F9" s="1">
        <v>92154</v>
      </c>
      <c r="G9" s="1" t="s">
        <v>61</v>
      </c>
      <c r="H9" s="1" t="s">
        <v>74</v>
      </c>
      <c r="K9" s="1">
        <v>9</v>
      </c>
      <c r="L9" s="1" t="s">
        <v>75</v>
      </c>
      <c r="M9" s="1" t="s">
        <v>76</v>
      </c>
      <c r="N9" s="1" t="s">
        <v>77</v>
      </c>
      <c r="O9" s="1" t="s">
        <v>78</v>
      </c>
      <c r="P9" s="1" t="s">
        <v>79</v>
      </c>
      <c r="R9" s="1" t="s">
        <v>80</v>
      </c>
      <c r="S9" s="1">
        <v>4911</v>
      </c>
      <c r="T9" s="1">
        <v>221112</v>
      </c>
      <c r="U9" s="1">
        <v>110045006943</v>
      </c>
      <c r="V9" s="1" t="s">
        <v>81</v>
      </c>
      <c r="W9" s="1" t="s">
        <v>82</v>
      </c>
      <c r="X9" s="2">
        <v>41338</v>
      </c>
      <c r="Y9" s="2">
        <v>41667</v>
      </c>
      <c r="Z9" s="1" t="s">
        <v>62</v>
      </c>
      <c r="AA9" s="1" t="s">
        <v>83</v>
      </c>
      <c r="AB9" s="1" t="s">
        <v>84</v>
      </c>
      <c r="AC9" s="1" t="s">
        <v>85</v>
      </c>
      <c r="AD9" s="1" t="s">
        <v>86</v>
      </c>
      <c r="AE9" s="1">
        <v>15.11</v>
      </c>
      <c r="AF9" s="1" t="s">
        <v>87</v>
      </c>
      <c r="AG9" s="1">
        <v>300</v>
      </c>
      <c r="AH9" s="1" t="s">
        <v>63</v>
      </c>
      <c r="AI9" s="1" t="s">
        <v>88</v>
      </c>
      <c r="AJ9" s="1" t="s">
        <v>91</v>
      </c>
      <c r="AK9" s="1" t="s">
        <v>92</v>
      </c>
      <c r="AL9" s="1" t="s">
        <v>93</v>
      </c>
      <c r="AM9" s="1" t="s">
        <v>94</v>
      </c>
      <c r="AN9" s="1" t="s">
        <v>95</v>
      </c>
      <c r="AO9" s="1" t="s">
        <v>96</v>
      </c>
      <c r="AP9" s="3">
        <v>6.4999999999999997E-3</v>
      </c>
      <c r="AQ9" s="3" t="s">
        <v>97</v>
      </c>
      <c r="AR9" s="1" t="s">
        <v>98</v>
      </c>
      <c r="AS9" s="1" t="s">
        <v>65</v>
      </c>
      <c r="AU9" s="1" t="s">
        <v>66</v>
      </c>
      <c r="AV9" s="1">
        <v>0</v>
      </c>
      <c r="AW9" s="1" t="s">
        <v>66</v>
      </c>
      <c r="AX9" s="1">
        <v>5.5</v>
      </c>
      <c r="AY9" s="1" t="s">
        <v>90</v>
      </c>
      <c r="BA9" s="1">
        <v>0</v>
      </c>
      <c r="BD9" s="1">
        <v>0</v>
      </c>
      <c r="BE9" s="1">
        <v>0</v>
      </c>
      <c r="BF9" s="1" t="s">
        <v>67</v>
      </c>
    </row>
    <row r="10" spans="1:60" x14ac:dyDescent="0.25">
      <c r="A10" s="1" t="s">
        <v>324</v>
      </c>
      <c r="B10" s="1" t="s">
        <v>325</v>
      </c>
      <c r="C10" s="1" t="s">
        <v>326</v>
      </c>
      <c r="D10" s="1" t="s">
        <v>327</v>
      </c>
      <c r="E10" s="1" t="s">
        <v>328</v>
      </c>
      <c r="F10" s="1" t="s">
        <v>329</v>
      </c>
      <c r="G10" s="1" t="s">
        <v>61</v>
      </c>
      <c r="K10" s="1">
        <v>3</v>
      </c>
      <c r="L10" s="1" t="s">
        <v>330</v>
      </c>
      <c r="M10" s="1" t="s">
        <v>331</v>
      </c>
      <c r="N10" s="1" t="s">
        <v>332</v>
      </c>
      <c r="O10" s="1" t="s">
        <v>333</v>
      </c>
      <c r="P10" s="1" t="s">
        <v>334</v>
      </c>
      <c r="R10" s="1" t="s">
        <v>335</v>
      </c>
      <c r="S10" s="1">
        <v>2821</v>
      </c>
      <c r="T10" s="1">
        <v>325110</v>
      </c>
      <c r="U10" s="1">
        <v>110060029115</v>
      </c>
      <c r="V10" s="1" t="s">
        <v>336</v>
      </c>
      <c r="W10" s="1" t="s">
        <v>337</v>
      </c>
      <c r="X10" s="2">
        <v>42891</v>
      </c>
      <c r="Y10" s="2">
        <v>42928</v>
      </c>
      <c r="Z10" s="1" t="s">
        <v>62</v>
      </c>
      <c r="AB10" s="1" t="s">
        <v>338</v>
      </c>
      <c r="AC10" s="1" t="s">
        <v>339</v>
      </c>
      <c r="AD10" s="1" t="s">
        <v>340</v>
      </c>
      <c r="AE10" s="1">
        <v>15.11</v>
      </c>
      <c r="AF10" s="1" t="s">
        <v>129</v>
      </c>
      <c r="AG10" s="1">
        <v>0</v>
      </c>
      <c r="AH10" s="1" t="s">
        <v>341</v>
      </c>
      <c r="AI10" s="1" t="s">
        <v>342</v>
      </c>
      <c r="AJ10" s="1" t="s">
        <v>99</v>
      </c>
      <c r="AK10" s="1" t="s">
        <v>64</v>
      </c>
      <c r="AL10" s="1" t="s">
        <v>93</v>
      </c>
      <c r="AM10" s="1" t="s">
        <v>94</v>
      </c>
      <c r="AN10" s="1" t="s">
        <v>67</v>
      </c>
      <c r="AP10" s="3">
        <v>6.6E-3</v>
      </c>
      <c r="AQ10" s="3" t="s">
        <v>131</v>
      </c>
      <c r="AS10" s="1" t="s">
        <v>65</v>
      </c>
      <c r="AU10" s="1" t="s">
        <v>66</v>
      </c>
      <c r="AV10" s="1">
        <v>0</v>
      </c>
      <c r="AW10" s="1" t="s">
        <v>66</v>
      </c>
      <c r="AX10" s="1">
        <v>0</v>
      </c>
      <c r="BA10" s="1">
        <v>0</v>
      </c>
      <c r="BD10" s="1">
        <v>0</v>
      </c>
      <c r="BE10" s="1">
        <v>0</v>
      </c>
      <c r="BF10" s="1" t="s">
        <v>67</v>
      </c>
    </row>
    <row r="11" spans="1:60" x14ac:dyDescent="0.25">
      <c r="A11" s="1" t="s">
        <v>148</v>
      </c>
      <c r="B11" s="1" t="s">
        <v>149</v>
      </c>
      <c r="C11" s="1" t="s">
        <v>150</v>
      </c>
      <c r="D11" s="1" t="s">
        <v>151</v>
      </c>
      <c r="E11" s="1" t="s">
        <v>140</v>
      </c>
      <c r="F11" s="1">
        <v>46781</v>
      </c>
      <c r="G11" s="1" t="s">
        <v>61</v>
      </c>
      <c r="H11" s="1" t="s">
        <v>152</v>
      </c>
      <c r="I11" s="1">
        <v>9373314993</v>
      </c>
      <c r="K11" s="1">
        <v>5</v>
      </c>
      <c r="L11" s="1" t="s">
        <v>141</v>
      </c>
      <c r="M11" s="1" t="s">
        <v>142</v>
      </c>
      <c r="N11" s="1" t="s">
        <v>143</v>
      </c>
      <c r="O11" s="1" t="s">
        <v>144</v>
      </c>
      <c r="P11" s="1" t="s">
        <v>145</v>
      </c>
      <c r="Q11" s="1" t="s">
        <v>153</v>
      </c>
      <c r="R11" s="1" t="s">
        <v>154</v>
      </c>
      <c r="S11" s="1">
        <v>4911</v>
      </c>
      <c r="T11" s="1">
        <v>221112</v>
      </c>
      <c r="U11" s="1">
        <v>110021089061</v>
      </c>
      <c r="V11" s="1" t="s">
        <v>155</v>
      </c>
      <c r="W11" s="1" t="s">
        <v>156</v>
      </c>
      <c r="X11" s="2">
        <v>42923</v>
      </c>
      <c r="Y11" s="2">
        <v>43056</v>
      </c>
      <c r="Z11" s="1" t="s">
        <v>105</v>
      </c>
      <c r="AA11" s="1" t="s">
        <v>157</v>
      </c>
      <c r="AB11" s="1" t="s">
        <v>158</v>
      </c>
      <c r="AD11" s="1" t="s">
        <v>159</v>
      </c>
      <c r="AE11" s="1">
        <v>15.11</v>
      </c>
      <c r="AF11" s="1" t="s">
        <v>87</v>
      </c>
      <c r="AG11" s="1">
        <v>270.89999999999998</v>
      </c>
      <c r="AH11" s="1" t="s">
        <v>107</v>
      </c>
      <c r="AI11" s="1" t="s">
        <v>160</v>
      </c>
      <c r="AJ11" s="1" t="s">
        <v>147</v>
      </c>
      <c r="AK11" s="1" t="s">
        <v>64</v>
      </c>
      <c r="AL11" s="1" t="s">
        <v>93</v>
      </c>
      <c r="AM11" s="1" t="s">
        <v>94</v>
      </c>
      <c r="AN11" s="1" t="s">
        <v>95</v>
      </c>
      <c r="AO11" s="1" t="s">
        <v>161</v>
      </c>
      <c r="AP11" s="3">
        <v>6.6E-3</v>
      </c>
      <c r="AQ11" s="3" t="s">
        <v>131</v>
      </c>
      <c r="AR11" s="1" t="s">
        <v>162</v>
      </c>
      <c r="AS11" s="1" t="s">
        <v>65</v>
      </c>
      <c r="AV11" s="1">
        <v>0</v>
      </c>
      <c r="AX11" s="1">
        <v>1.2E-2</v>
      </c>
      <c r="AY11" s="1" t="s">
        <v>131</v>
      </c>
      <c r="AZ11" s="1" t="s">
        <v>163</v>
      </c>
      <c r="BA11" s="1">
        <v>0</v>
      </c>
      <c r="BD11" s="1">
        <v>0</v>
      </c>
      <c r="BE11" s="1">
        <v>0</v>
      </c>
      <c r="BF11" s="1" t="s">
        <v>67</v>
      </c>
      <c r="BH11" s="1" t="s">
        <v>164</v>
      </c>
    </row>
    <row r="12" spans="1:60" x14ac:dyDescent="0.25">
      <c r="A12" s="1" t="s">
        <v>148</v>
      </c>
      <c r="B12" s="1" t="s">
        <v>149</v>
      </c>
      <c r="C12" s="1" t="s">
        <v>150</v>
      </c>
      <c r="D12" s="1" t="s">
        <v>151</v>
      </c>
      <c r="E12" s="1" t="s">
        <v>140</v>
      </c>
      <c r="F12" s="1">
        <v>46781</v>
      </c>
      <c r="G12" s="1" t="s">
        <v>61</v>
      </c>
      <c r="H12" s="1" t="s">
        <v>152</v>
      </c>
      <c r="I12" s="1">
        <v>9373314993</v>
      </c>
      <c r="K12" s="1">
        <v>5</v>
      </c>
      <c r="L12" s="1" t="s">
        <v>141</v>
      </c>
      <c r="M12" s="1" t="s">
        <v>142</v>
      </c>
      <c r="N12" s="1" t="s">
        <v>143</v>
      </c>
      <c r="O12" s="1" t="s">
        <v>144</v>
      </c>
      <c r="P12" s="1" t="s">
        <v>145</v>
      </c>
      <c r="Q12" s="1" t="s">
        <v>153</v>
      </c>
      <c r="R12" s="1" t="s">
        <v>154</v>
      </c>
      <c r="S12" s="1">
        <v>4911</v>
      </c>
      <c r="T12" s="1">
        <v>221112</v>
      </c>
      <c r="U12" s="1">
        <v>110021089061</v>
      </c>
      <c r="V12" s="1" t="s">
        <v>155</v>
      </c>
      <c r="W12" s="1" t="s">
        <v>156</v>
      </c>
      <c r="X12" s="2">
        <v>42923</v>
      </c>
      <c r="Y12" s="2">
        <v>43056</v>
      </c>
      <c r="Z12" s="1" t="s">
        <v>105</v>
      </c>
      <c r="AA12" s="1" t="s">
        <v>157</v>
      </c>
      <c r="AB12" s="1" t="s">
        <v>158</v>
      </c>
      <c r="AD12" s="1" t="s">
        <v>159</v>
      </c>
      <c r="AE12" s="1">
        <v>15.11</v>
      </c>
      <c r="AF12" s="1" t="s">
        <v>87</v>
      </c>
      <c r="AG12" s="1">
        <v>270.89999999999998</v>
      </c>
      <c r="AH12" s="1" t="s">
        <v>107</v>
      </c>
      <c r="AI12" s="1" t="s">
        <v>160</v>
      </c>
      <c r="AJ12" s="1" t="s">
        <v>102</v>
      </c>
      <c r="AK12" s="1" t="s">
        <v>64</v>
      </c>
      <c r="AL12" s="1" t="s">
        <v>93</v>
      </c>
      <c r="AM12" s="1" t="s">
        <v>94</v>
      </c>
      <c r="AN12" s="1" t="s">
        <v>95</v>
      </c>
      <c r="AO12" s="1" t="s">
        <v>165</v>
      </c>
      <c r="AP12" s="3">
        <v>6.6E-3</v>
      </c>
      <c r="AQ12" s="3" t="s">
        <v>131</v>
      </c>
      <c r="AR12" s="1" t="s">
        <v>162</v>
      </c>
      <c r="AS12" s="1" t="s">
        <v>65</v>
      </c>
      <c r="AV12" s="1">
        <v>0</v>
      </c>
      <c r="AX12" s="1">
        <v>1.2E-2</v>
      </c>
      <c r="AY12" s="1" t="s">
        <v>131</v>
      </c>
      <c r="AZ12" s="1" t="s">
        <v>163</v>
      </c>
      <c r="BA12" s="1">
        <v>0</v>
      </c>
      <c r="BD12" s="1">
        <v>0</v>
      </c>
      <c r="BE12" s="1">
        <v>0</v>
      </c>
      <c r="BF12" s="1" t="s">
        <v>67</v>
      </c>
      <c r="BH12" s="1" t="s">
        <v>166</v>
      </c>
    </row>
    <row r="13" spans="1:60" x14ac:dyDescent="0.25">
      <c r="A13" s="1" t="s">
        <v>252</v>
      </c>
      <c r="B13" s="1" t="s">
        <v>253</v>
      </c>
      <c r="C13" s="1" t="s">
        <v>254</v>
      </c>
      <c r="D13" s="1" t="s">
        <v>255</v>
      </c>
      <c r="E13" s="1" t="s">
        <v>220</v>
      </c>
      <c r="G13" s="1" t="s">
        <v>61</v>
      </c>
      <c r="H13" s="1" t="s">
        <v>256</v>
      </c>
      <c r="I13" s="1" t="s">
        <v>241</v>
      </c>
      <c r="K13" s="1">
        <v>3</v>
      </c>
      <c r="L13" s="1" t="s">
        <v>223</v>
      </c>
      <c r="M13" s="1" t="s">
        <v>224</v>
      </c>
      <c r="N13" s="1" t="s">
        <v>225</v>
      </c>
      <c r="O13" s="1" t="s">
        <v>226</v>
      </c>
      <c r="P13" s="1" t="s">
        <v>227</v>
      </c>
      <c r="Q13" s="1" t="s">
        <v>242</v>
      </c>
      <c r="R13" s="1" t="s">
        <v>257</v>
      </c>
      <c r="S13" s="1">
        <v>4911</v>
      </c>
      <c r="T13" s="1">
        <v>221119</v>
      </c>
      <c r="U13" s="1" t="s">
        <v>104</v>
      </c>
      <c r="V13" s="1" t="s">
        <v>258</v>
      </c>
      <c r="W13" s="1" t="s">
        <v>258</v>
      </c>
      <c r="X13" s="2">
        <v>42241</v>
      </c>
      <c r="Y13" s="2">
        <v>43234</v>
      </c>
      <c r="Z13" s="1" t="s">
        <v>66</v>
      </c>
      <c r="AB13" s="1" t="s">
        <v>259</v>
      </c>
      <c r="AC13" s="1" t="s">
        <v>260</v>
      </c>
      <c r="AD13" s="1" t="s">
        <v>261</v>
      </c>
      <c r="AE13" s="1">
        <v>15.11</v>
      </c>
      <c r="AF13" s="1" t="s">
        <v>87</v>
      </c>
      <c r="AG13" s="1">
        <v>130</v>
      </c>
      <c r="AH13" s="1" t="s">
        <v>63</v>
      </c>
      <c r="AI13" s="1" t="s">
        <v>262</v>
      </c>
      <c r="AJ13" s="1" t="s">
        <v>99</v>
      </c>
      <c r="AK13" s="1" t="s">
        <v>137</v>
      </c>
      <c r="AL13" s="1" t="s">
        <v>93</v>
      </c>
      <c r="AM13" s="1" t="s">
        <v>94</v>
      </c>
      <c r="AN13" s="1" t="s">
        <v>95</v>
      </c>
      <c r="AO13" s="1" t="s">
        <v>263</v>
      </c>
      <c r="AP13" s="3">
        <v>7.0000000000000001E-3</v>
      </c>
      <c r="AQ13" s="3" t="s">
        <v>131</v>
      </c>
      <c r="AR13" s="1" t="s">
        <v>264</v>
      </c>
      <c r="AS13" s="1" t="s">
        <v>65</v>
      </c>
      <c r="AV13" s="1">
        <v>0</v>
      </c>
      <c r="AX13" s="1">
        <v>300.8</v>
      </c>
      <c r="AY13" s="1" t="s">
        <v>265</v>
      </c>
      <c r="AZ13" s="1" t="s">
        <v>266</v>
      </c>
      <c r="BA13" s="1">
        <v>0</v>
      </c>
      <c r="BD13" s="1">
        <v>0</v>
      </c>
      <c r="BE13" s="1">
        <v>0</v>
      </c>
      <c r="BF13" s="1" t="s">
        <v>67</v>
      </c>
      <c r="BH13" s="1" t="s">
        <v>267</v>
      </c>
    </row>
    <row r="14" spans="1:60" x14ac:dyDescent="0.25">
      <c r="A14" s="1" t="s">
        <v>252</v>
      </c>
      <c r="B14" s="1" t="s">
        <v>253</v>
      </c>
      <c r="C14" s="1" t="s">
        <v>254</v>
      </c>
      <c r="D14" s="1" t="s">
        <v>255</v>
      </c>
      <c r="E14" s="1" t="s">
        <v>220</v>
      </c>
      <c r="G14" s="1" t="s">
        <v>61</v>
      </c>
      <c r="H14" s="1" t="s">
        <v>256</v>
      </c>
      <c r="I14" s="1" t="s">
        <v>241</v>
      </c>
      <c r="K14" s="1">
        <v>3</v>
      </c>
      <c r="L14" s="1" t="s">
        <v>223</v>
      </c>
      <c r="M14" s="1" t="s">
        <v>224</v>
      </c>
      <c r="N14" s="1" t="s">
        <v>225</v>
      </c>
      <c r="O14" s="1" t="s">
        <v>226</v>
      </c>
      <c r="P14" s="1" t="s">
        <v>227</v>
      </c>
      <c r="Q14" s="1" t="s">
        <v>242</v>
      </c>
      <c r="R14" s="1" t="s">
        <v>257</v>
      </c>
      <c r="S14" s="1">
        <v>4911</v>
      </c>
      <c r="T14" s="1">
        <v>221119</v>
      </c>
      <c r="U14" s="1" t="s">
        <v>104</v>
      </c>
      <c r="V14" s="1" t="s">
        <v>258</v>
      </c>
      <c r="W14" s="1" t="s">
        <v>258</v>
      </c>
      <c r="X14" s="2">
        <v>42241</v>
      </c>
      <c r="Y14" s="2">
        <v>43234</v>
      </c>
      <c r="Z14" s="1" t="s">
        <v>66</v>
      </c>
      <c r="AB14" s="1" t="s">
        <v>259</v>
      </c>
      <c r="AC14" s="1" t="s">
        <v>260</v>
      </c>
      <c r="AD14" s="1" t="s">
        <v>261</v>
      </c>
      <c r="AE14" s="1">
        <v>15.11</v>
      </c>
      <c r="AF14" s="1" t="s">
        <v>87</v>
      </c>
      <c r="AG14" s="1">
        <v>130</v>
      </c>
      <c r="AH14" s="1" t="s">
        <v>63</v>
      </c>
      <c r="AI14" s="1" t="s">
        <v>262</v>
      </c>
      <c r="AJ14" s="1" t="s">
        <v>102</v>
      </c>
      <c r="AK14" s="1" t="s">
        <v>64</v>
      </c>
      <c r="AL14" s="1" t="s">
        <v>93</v>
      </c>
      <c r="AM14" s="1" t="s">
        <v>94</v>
      </c>
      <c r="AN14" s="1" t="s">
        <v>95</v>
      </c>
      <c r="AO14" s="1" t="s">
        <v>263</v>
      </c>
      <c r="AP14" s="3">
        <v>7.0000000000000001E-3</v>
      </c>
      <c r="AQ14" s="3" t="s">
        <v>131</v>
      </c>
      <c r="AR14" s="1" t="s">
        <v>264</v>
      </c>
      <c r="AS14" s="1" t="s">
        <v>65</v>
      </c>
      <c r="AV14" s="1">
        <v>0</v>
      </c>
      <c r="AX14" s="1">
        <v>300.8</v>
      </c>
      <c r="AY14" s="1" t="s">
        <v>265</v>
      </c>
      <c r="AZ14" s="1" t="s">
        <v>266</v>
      </c>
      <c r="BA14" s="1">
        <v>0</v>
      </c>
      <c r="BD14" s="1">
        <v>0</v>
      </c>
      <c r="BE14" s="1">
        <v>0</v>
      </c>
      <c r="BF14" s="1" t="s">
        <v>67</v>
      </c>
      <c r="BH14" s="1" t="s">
        <v>268</v>
      </c>
    </row>
    <row r="15" spans="1:60" x14ac:dyDescent="0.25">
      <c r="A15" s="1" t="s">
        <v>203</v>
      </c>
      <c r="B15" s="1" t="s">
        <v>204</v>
      </c>
      <c r="C15" s="1" t="s">
        <v>205</v>
      </c>
      <c r="D15" s="1" t="s">
        <v>198</v>
      </c>
      <c r="E15" s="1" t="s">
        <v>191</v>
      </c>
      <c r="F15" s="1">
        <v>70645</v>
      </c>
      <c r="G15" s="1" t="s">
        <v>61</v>
      </c>
      <c r="H15" s="1" t="s">
        <v>206</v>
      </c>
      <c r="I15" s="1" t="s">
        <v>207</v>
      </c>
      <c r="J15" s="1" t="s">
        <v>208</v>
      </c>
      <c r="K15" s="1">
        <v>6</v>
      </c>
      <c r="L15" s="1" t="s">
        <v>192</v>
      </c>
      <c r="M15" s="1" t="s">
        <v>193</v>
      </c>
      <c r="N15" s="1" t="s">
        <v>194</v>
      </c>
      <c r="O15" s="1" t="s">
        <v>195</v>
      </c>
      <c r="P15" s="1" t="s">
        <v>196</v>
      </c>
      <c r="Q15" s="1" t="s">
        <v>209</v>
      </c>
      <c r="R15" s="1" t="s">
        <v>210</v>
      </c>
      <c r="S15" s="1">
        <v>4922</v>
      </c>
      <c r="T15" s="1">
        <v>221210</v>
      </c>
      <c r="U15" s="1">
        <v>110029511883</v>
      </c>
      <c r="V15" s="1" t="s">
        <v>211</v>
      </c>
      <c r="W15" s="1" t="s">
        <v>212</v>
      </c>
      <c r="X15" s="2">
        <v>42808</v>
      </c>
      <c r="Y15" s="2">
        <v>42853</v>
      </c>
      <c r="Z15" s="1" t="s">
        <v>89</v>
      </c>
      <c r="AB15" s="1" t="s">
        <v>213</v>
      </c>
      <c r="AC15" s="1" t="s">
        <v>214</v>
      </c>
      <c r="AD15" s="1" t="s">
        <v>215</v>
      </c>
      <c r="AE15" s="1">
        <v>15.11</v>
      </c>
      <c r="AF15" s="1" t="s">
        <v>106</v>
      </c>
      <c r="AG15" s="1">
        <v>1069</v>
      </c>
      <c r="AH15" s="1" t="s">
        <v>199</v>
      </c>
      <c r="AJ15" s="1" t="s">
        <v>99</v>
      </c>
      <c r="AK15" s="1" t="s">
        <v>64</v>
      </c>
      <c r="AL15" s="1" t="s">
        <v>93</v>
      </c>
      <c r="AM15" s="1" t="s">
        <v>94</v>
      </c>
      <c r="AN15" s="1" t="s">
        <v>95</v>
      </c>
      <c r="AO15" s="1" t="s">
        <v>200</v>
      </c>
      <c r="AP15" s="3">
        <v>7.6E-3</v>
      </c>
      <c r="AQ15" s="3" t="s">
        <v>201</v>
      </c>
      <c r="AR15" s="1" t="s">
        <v>202</v>
      </c>
      <c r="AS15" s="1" t="s">
        <v>65</v>
      </c>
      <c r="AU15" s="1" t="s">
        <v>66</v>
      </c>
      <c r="AV15" s="1">
        <v>0</v>
      </c>
      <c r="AW15" s="1" t="s">
        <v>66</v>
      </c>
      <c r="AX15" s="1">
        <v>0</v>
      </c>
      <c r="BA15" s="1">
        <v>0</v>
      </c>
      <c r="BD15" s="1">
        <v>0</v>
      </c>
      <c r="BE15" s="1">
        <v>0</v>
      </c>
      <c r="BF15" s="1" t="s">
        <v>67</v>
      </c>
    </row>
    <row r="16" spans="1:60" x14ac:dyDescent="0.25">
      <c r="A16" s="1" t="s">
        <v>203</v>
      </c>
      <c r="B16" s="1" t="s">
        <v>204</v>
      </c>
      <c r="C16" s="1" t="s">
        <v>205</v>
      </c>
      <c r="D16" s="1" t="s">
        <v>198</v>
      </c>
      <c r="E16" s="1" t="s">
        <v>191</v>
      </c>
      <c r="F16" s="1">
        <v>70645</v>
      </c>
      <c r="G16" s="1" t="s">
        <v>61</v>
      </c>
      <c r="H16" s="1" t="s">
        <v>206</v>
      </c>
      <c r="I16" s="1" t="s">
        <v>207</v>
      </c>
      <c r="J16" s="1" t="s">
        <v>208</v>
      </c>
      <c r="K16" s="1">
        <v>6</v>
      </c>
      <c r="L16" s="1" t="s">
        <v>192</v>
      </c>
      <c r="M16" s="1" t="s">
        <v>193</v>
      </c>
      <c r="N16" s="1" t="s">
        <v>194</v>
      </c>
      <c r="O16" s="1" t="s">
        <v>195</v>
      </c>
      <c r="P16" s="1" t="s">
        <v>196</v>
      </c>
      <c r="Q16" s="1" t="s">
        <v>209</v>
      </c>
      <c r="R16" s="1" t="s">
        <v>210</v>
      </c>
      <c r="S16" s="1">
        <v>4922</v>
      </c>
      <c r="T16" s="1">
        <v>221210</v>
      </c>
      <c r="U16" s="1">
        <v>110029511883</v>
      </c>
      <c r="V16" s="1" t="s">
        <v>211</v>
      </c>
      <c r="W16" s="1" t="s">
        <v>212</v>
      </c>
      <c r="X16" s="2">
        <v>42808</v>
      </c>
      <c r="Y16" s="2">
        <v>42853</v>
      </c>
      <c r="Z16" s="1" t="s">
        <v>89</v>
      </c>
      <c r="AB16" s="1" t="s">
        <v>213</v>
      </c>
      <c r="AC16" s="1" t="s">
        <v>214</v>
      </c>
      <c r="AD16" s="1" t="s">
        <v>215</v>
      </c>
      <c r="AE16" s="1">
        <v>15.11</v>
      </c>
      <c r="AF16" s="1" t="s">
        <v>106</v>
      </c>
      <c r="AG16" s="1">
        <v>1069</v>
      </c>
      <c r="AH16" s="1" t="s">
        <v>199</v>
      </c>
      <c r="AJ16" s="1" t="s">
        <v>102</v>
      </c>
      <c r="AK16" s="1" t="s">
        <v>64</v>
      </c>
      <c r="AL16" s="1" t="s">
        <v>93</v>
      </c>
      <c r="AM16" s="1" t="s">
        <v>94</v>
      </c>
      <c r="AN16" s="1" t="s">
        <v>95</v>
      </c>
      <c r="AO16" s="1" t="s">
        <v>200</v>
      </c>
      <c r="AP16" s="3">
        <v>7.6E-3</v>
      </c>
      <c r="AQ16" s="3" t="s">
        <v>201</v>
      </c>
      <c r="AR16" s="1" t="s">
        <v>202</v>
      </c>
      <c r="AS16" s="1" t="s">
        <v>65</v>
      </c>
      <c r="AU16" s="1" t="s">
        <v>66</v>
      </c>
      <c r="AV16" s="1">
        <v>0</v>
      </c>
      <c r="AW16" s="1" t="s">
        <v>66</v>
      </c>
      <c r="AX16" s="1">
        <v>0</v>
      </c>
      <c r="BA16" s="1">
        <v>0</v>
      </c>
      <c r="BD16" s="1">
        <v>0</v>
      </c>
      <c r="BE16" s="1">
        <v>0</v>
      </c>
      <c r="BF16" s="1" t="s">
        <v>67</v>
      </c>
    </row>
    <row r="17" spans="1:60" x14ac:dyDescent="0.25">
      <c r="A17" s="1" t="s">
        <v>236</v>
      </c>
      <c r="B17" s="1" t="s">
        <v>237</v>
      </c>
      <c r="C17" s="1" t="s">
        <v>238</v>
      </c>
      <c r="D17" s="1" t="s">
        <v>239</v>
      </c>
      <c r="E17" s="1" t="s">
        <v>220</v>
      </c>
      <c r="F17" s="1">
        <v>21130</v>
      </c>
      <c r="G17" s="1" t="s">
        <v>61</v>
      </c>
      <c r="H17" s="1" t="s">
        <v>240</v>
      </c>
      <c r="I17" s="1" t="s">
        <v>241</v>
      </c>
      <c r="K17" s="1">
        <v>3</v>
      </c>
      <c r="L17" s="1" t="s">
        <v>223</v>
      </c>
      <c r="M17" s="1" t="s">
        <v>224</v>
      </c>
      <c r="N17" s="1" t="s">
        <v>225</v>
      </c>
      <c r="O17" s="1" t="s">
        <v>226</v>
      </c>
      <c r="P17" s="1" t="s">
        <v>227</v>
      </c>
      <c r="Q17" s="1" t="s">
        <v>242</v>
      </c>
      <c r="R17" s="1" t="s">
        <v>243</v>
      </c>
      <c r="S17" s="1">
        <v>4911</v>
      </c>
      <c r="T17" s="1">
        <v>221119</v>
      </c>
      <c r="U17" s="1">
        <v>110000499559</v>
      </c>
      <c r="V17" s="1" t="s">
        <v>244</v>
      </c>
      <c r="W17" s="1" t="s">
        <v>244</v>
      </c>
      <c r="X17" s="2">
        <v>42216</v>
      </c>
      <c r="Y17" s="2">
        <v>42576</v>
      </c>
      <c r="Z17" s="1" t="s">
        <v>89</v>
      </c>
      <c r="AB17" s="1" t="s">
        <v>245</v>
      </c>
      <c r="AC17" s="1" t="s">
        <v>246</v>
      </c>
      <c r="AD17" s="1" t="s">
        <v>247</v>
      </c>
      <c r="AE17" s="1">
        <v>15.11</v>
      </c>
      <c r="AF17" s="1" t="s">
        <v>87</v>
      </c>
      <c r="AG17" s="1">
        <v>120</v>
      </c>
      <c r="AH17" s="1" t="s">
        <v>63</v>
      </c>
      <c r="AI17" s="1" t="s">
        <v>248</v>
      </c>
      <c r="AJ17" s="1" t="s">
        <v>99</v>
      </c>
      <c r="AK17" s="1" t="s">
        <v>137</v>
      </c>
      <c r="AL17" s="1" t="s">
        <v>93</v>
      </c>
      <c r="AM17" s="1" t="s">
        <v>94</v>
      </c>
      <c r="AN17" s="1" t="s">
        <v>95</v>
      </c>
      <c r="AO17" s="1" t="s">
        <v>249</v>
      </c>
      <c r="AP17" s="1">
        <v>7.9000000000000008E-3</v>
      </c>
      <c r="AQ17" s="3" t="s">
        <v>201</v>
      </c>
      <c r="AR17" s="1" t="s">
        <v>250</v>
      </c>
      <c r="AS17" s="1" t="s">
        <v>65</v>
      </c>
      <c r="AV17" s="1">
        <v>0</v>
      </c>
      <c r="AX17" s="1">
        <v>7.9000000000000008E-3</v>
      </c>
      <c r="AY17" s="1" t="s">
        <v>131</v>
      </c>
      <c r="AZ17" s="1" t="s">
        <v>251</v>
      </c>
      <c r="BA17" s="1">
        <v>0</v>
      </c>
      <c r="BD17" s="1">
        <v>0</v>
      </c>
      <c r="BE17" s="1">
        <v>0</v>
      </c>
      <c r="BF17" s="1" t="s">
        <v>67</v>
      </c>
    </row>
    <row r="18" spans="1:60" x14ac:dyDescent="0.25">
      <c r="A18" s="1" t="s">
        <v>167</v>
      </c>
      <c r="B18" s="1" t="s">
        <v>168</v>
      </c>
      <c r="C18" s="1" t="s">
        <v>169</v>
      </c>
      <c r="D18" s="1" t="s">
        <v>170</v>
      </c>
      <c r="E18" s="1" t="s">
        <v>171</v>
      </c>
      <c r="F18" s="1">
        <v>41047</v>
      </c>
      <c r="G18" s="1" t="s">
        <v>61</v>
      </c>
      <c r="H18" s="1" t="s">
        <v>172</v>
      </c>
      <c r="I18" s="1" t="s">
        <v>173</v>
      </c>
      <c r="J18" s="1" t="s">
        <v>174</v>
      </c>
      <c r="K18" s="1">
        <v>4</v>
      </c>
      <c r="L18" s="1" t="s">
        <v>175</v>
      </c>
      <c r="M18" s="1" t="s">
        <v>176</v>
      </c>
      <c r="N18" s="1" t="s">
        <v>177</v>
      </c>
      <c r="O18" s="1" t="s">
        <v>178</v>
      </c>
      <c r="P18" s="1" t="s">
        <v>179</v>
      </c>
      <c r="R18" s="1" t="s">
        <v>180</v>
      </c>
      <c r="S18" s="1">
        <v>4911</v>
      </c>
      <c r="T18" s="1">
        <v>221112</v>
      </c>
      <c r="U18" s="1">
        <v>110042328479</v>
      </c>
      <c r="V18" s="1" t="s">
        <v>181</v>
      </c>
      <c r="W18" s="1" t="s">
        <v>182</v>
      </c>
      <c r="X18" s="2">
        <v>42794</v>
      </c>
      <c r="Y18" s="2">
        <v>42853</v>
      </c>
      <c r="Z18" s="1" t="s">
        <v>62</v>
      </c>
      <c r="AB18" s="1" t="s">
        <v>183</v>
      </c>
      <c r="AD18" s="1" t="s">
        <v>184</v>
      </c>
      <c r="AE18" s="1">
        <v>15.11</v>
      </c>
      <c r="AF18" s="1" t="s">
        <v>185</v>
      </c>
      <c r="AG18" s="1">
        <v>849</v>
      </c>
      <c r="AH18" s="1" t="s">
        <v>63</v>
      </c>
      <c r="AI18" s="1" t="s">
        <v>186</v>
      </c>
      <c r="AJ18" s="1" t="s">
        <v>99</v>
      </c>
      <c r="AK18" s="1" t="s">
        <v>64</v>
      </c>
      <c r="AL18" s="1" t="s">
        <v>93</v>
      </c>
      <c r="AM18" s="1" t="s">
        <v>94</v>
      </c>
      <c r="AN18" s="1" t="s">
        <v>95</v>
      </c>
      <c r="AO18" s="1" t="s">
        <v>188</v>
      </c>
      <c r="AP18" s="3">
        <v>8.8000000000000005E-3</v>
      </c>
      <c r="AQ18" s="3" t="s">
        <v>201</v>
      </c>
      <c r="AR18" s="1" t="s">
        <v>187</v>
      </c>
      <c r="AS18" s="1" t="s">
        <v>65</v>
      </c>
      <c r="AU18" s="1" t="s">
        <v>66</v>
      </c>
      <c r="AV18" s="1">
        <v>0</v>
      </c>
      <c r="AW18" s="1" t="s">
        <v>66</v>
      </c>
      <c r="AX18" s="1">
        <v>0</v>
      </c>
      <c r="BA18" s="1">
        <v>0</v>
      </c>
      <c r="BD18" s="1">
        <v>0</v>
      </c>
      <c r="BE18" s="1">
        <v>0</v>
      </c>
      <c r="BF18" s="1" t="s">
        <v>67</v>
      </c>
    </row>
    <row r="19" spans="1:60" x14ac:dyDescent="0.25">
      <c r="A19" s="1" t="s">
        <v>167</v>
      </c>
      <c r="B19" s="1" t="s">
        <v>168</v>
      </c>
      <c r="C19" s="1" t="s">
        <v>169</v>
      </c>
      <c r="D19" s="1" t="s">
        <v>170</v>
      </c>
      <c r="E19" s="1" t="s">
        <v>171</v>
      </c>
      <c r="F19" s="1">
        <v>41047</v>
      </c>
      <c r="G19" s="1" t="s">
        <v>61</v>
      </c>
      <c r="H19" s="1" t="s">
        <v>172</v>
      </c>
      <c r="I19" s="1" t="s">
        <v>173</v>
      </c>
      <c r="J19" s="1" t="s">
        <v>174</v>
      </c>
      <c r="K19" s="1">
        <v>4</v>
      </c>
      <c r="L19" s="1" t="s">
        <v>175</v>
      </c>
      <c r="M19" s="1" t="s">
        <v>176</v>
      </c>
      <c r="N19" s="1" t="s">
        <v>177</v>
      </c>
      <c r="O19" s="1" t="s">
        <v>178</v>
      </c>
      <c r="P19" s="1" t="s">
        <v>179</v>
      </c>
      <c r="R19" s="1" t="s">
        <v>180</v>
      </c>
      <c r="S19" s="1">
        <v>4911</v>
      </c>
      <c r="T19" s="1">
        <v>221112</v>
      </c>
      <c r="U19" s="1">
        <v>110042328479</v>
      </c>
      <c r="V19" s="1" t="s">
        <v>181</v>
      </c>
      <c r="W19" s="1" t="s">
        <v>182</v>
      </c>
      <c r="X19" s="2">
        <v>42794</v>
      </c>
      <c r="Y19" s="2">
        <v>42853</v>
      </c>
      <c r="Z19" s="1" t="s">
        <v>62</v>
      </c>
      <c r="AB19" s="1" t="s">
        <v>183</v>
      </c>
      <c r="AD19" s="1" t="s">
        <v>184</v>
      </c>
      <c r="AE19" s="1">
        <v>15.11</v>
      </c>
      <c r="AF19" s="1" t="s">
        <v>185</v>
      </c>
      <c r="AG19" s="1">
        <v>849</v>
      </c>
      <c r="AH19" s="1" t="s">
        <v>63</v>
      </c>
      <c r="AI19" s="1" t="s">
        <v>186</v>
      </c>
      <c r="AJ19" s="1" t="s">
        <v>91</v>
      </c>
      <c r="AK19" s="1" t="s">
        <v>64</v>
      </c>
      <c r="AL19" s="1" t="s">
        <v>93</v>
      </c>
      <c r="AM19" s="1" t="s">
        <v>94</v>
      </c>
      <c r="AN19" s="1" t="s">
        <v>95</v>
      </c>
      <c r="AO19" s="1" t="s">
        <v>188</v>
      </c>
      <c r="AP19" s="3">
        <v>8.8000000000000005E-3</v>
      </c>
      <c r="AQ19" s="3" t="s">
        <v>201</v>
      </c>
      <c r="AR19" s="1" t="s">
        <v>190</v>
      </c>
      <c r="AS19" s="1" t="s">
        <v>65</v>
      </c>
      <c r="AU19" s="1" t="s">
        <v>66</v>
      </c>
      <c r="AV19" s="1">
        <v>0</v>
      </c>
      <c r="AW19" s="1" t="s">
        <v>66</v>
      </c>
      <c r="AX19" s="1">
        <v>0</v>
      </c>
      <c r="BA19" s="1">
        <v>0</v>
      </c>
      <c r="BD19" s="1">
        <v>0</v>
      </c>
      <c r="BE19" s="1">
        <v>0</v>
      </c>
      <c r="BF19" s="1" t="s">
        <v>67</v>
      </c>
    </row>
    <row r="20" spans="1:60" x14ac:dyDescent="0.25">
      <c r="A20" s="1" t="s">
        <v>167</v>
      </c>
      <c r="B20" s="1" t="s">
        <v>168</v>
      </c>
      <c r="C20" s="1" t="s">
        <v>169</v>
      </c>
      <c r="D20" s="1" t="s">
        <v>170</v>
      </c>
      <c r="E20" s="1" t="s">
        <v>171</v>
      </c>
      <c r="F20" s="1">
        <v>41047</v>
      </c>
      <c r="G20" s="1" t="s">
        <v>61</v>
      </c>
      <c r="H20" s="1" t="s">
        <v>172</v>
      </c>
      <c r="I20" s="1" t="s">
        <v>173</v>
      </c>
      <c r="J20" s="1" t="s">
        <v>174</v>
      </c>
      <c r="K20" s="1">
        <v>4</v>
      </c>
      <c r="L20" s="1" t="s">
        <v>175</v>
      </c>
      <c r="M20" s="1" t="s">
        <v>176</v>
      </c>
      <c r="N20" s="1" t="s">
        <v>177</v>
      </c>
      <c r="O20" s="1" t="s">
        <v>178</v>
      </c>
      <c r="P20" s="1" t="s">
        <v>179</v>
      </c>
      <c r="R20" s="1" t="s">
        <v>180</v>
      </c>
      <c r="S20" s="1">
        <v>4911</v>
      </c>
      <c r="T20" s="1">
        <v>221112</v>
      </c>
      <c r="U20" s="1">
        <v>110042328479</v>
      </c>
      <c r="V20" s="1" t="s">
        <v>181</v>
      </c>
      <c r="W20" s="1" t="s">
        <v>182</v>
      </c>
      <c r="X20" s="2">
        <v>42794</v>
      </c>
      <c r="Y20" s="2">
        <v>42853</v>
      </c>
      <c r="Z20" s="1" t="s">
        <v>62</v>
      </c>
      <c r="AB20" s="1" t="s">
        <v>183</v>
      </c>
      <c r="AD20" s="1" t="s">
        <v>184</v>
      </c>
      <c r="AE20" s="1">
        <v>15.11</v>
      </c>
      <c r="AF20" s="1" t="s">
        <v>185</v>
      </c>
      <c r="AG20" s="1">
        <v>849</v>
      </c>
      <c r="AH20" s="1" t="s">
        <v>63</v>
      </c>
      <c r="AI20" s="1" t="s">
        <v>186</v>
      </c>
      <c r="AJ20" s="1" t="s">
        <v>102</v>
      </c>
      <c r="AK20" s="1" t="s">
        <v>64</v>
      </c>
      <c r="AL20" s="1" t="s">
        <v>93</v>
      </c>
      <c r="AM20" s="1" t="s">
        <v>94</v>
      </c>
      <c r="AN20" s="1" t="s">
        <v>95</v>
      </c>
      <c r="AO20" s="1" t="s">
        <v>189</v>
      </c>
      <c r="AP20" s="3">
        <v>8.8000000000000005E-3</v>
      </c>
      <c r="AQ20" s="3" t="s">
        <v>131</v>
      </c>
      <c r="AR20" s="1" t="s">
        <v>190</v>
      </c>
      <c r="AS20" s="1" t="s">
        <v>65</v>
      </c>
      <c r="AU20" s="1" t="s">
        <v>66</v>
      </c>
      <c r="AV20" s="1">
        <v>0</v>
      </c>
      <c r="AW20" s="1" t="s">
        <v>66</v>
      </c>
      <c r="AX20" s="1">
        <v>0</v>
      </c>
      <c r="BA20" s="1">
        <v>0</v>
      </c>
      <c r="BD20" s="1">
        <v>0</v>
      </c>
      <c r="BE20" s="1">
        <v>0</v>
      </c>
      <c r="BF20" s="1" t="s">
        <v>67</v>
      </c>
    </row>
    <row r="21" spans="1:60" x14ac:dyDescent="0.25">
      <c r="A21" s="1" t="s">
        <v>343</v>
      </c>
      <c r="B21" s="1" t="s">
        <v>344</v>
      </c>
      <c r="C21" s="1" t="s">
        <v>345</v>
      </c>
      <c r="D21" s="1" t="s">
        <v>346</v>
      </c>
      <c r="E21" s="1" t="s">
        <v>347</v>
      </c>
      <c r="F21" s="1">
        <v>76644</v>
      </c>
      <c r="G21" s="1" t="s">
        <v>61</v>
      </c>
      <c r="H21" s="1" t="s">
        <v>348</v>
      </c>
      <c r="I21" s="1">
        <v>6365322200</v>
      </c>
      <c r="K21" s="1">
        <v>6</v>
      </c>
      <c r="L21" s="1" t="s">
        <v>349</v>
      </c>
      <c r="M21" s="1" t="s">
        <v>350</v>
      </c>
      <c r="N21" s="1" t="s">
        <v>351</v>
      </c>
      <c r="O21" s="1" t="s">
        <v>352</v>
      </c>
      <c r="P21" s="1" t="s">
        <v>353</v>
      </c>
      <c r="Q21" s="1" t="s">
        <v>354</v>
      </c>
      <c r="R21" s="1">
        <v>40620</v>
      </c>
      <c r="S21" s="1">
        <v>4911</v>
      </c>
      <c r="T21" s="1">
        <v>221112</v>
      </c>
      <c r="U21" s="1">
        <v>4803500002</v>
      </c>
      <c r="V21" s="1" t="s">
        <v>355</v>
      </c>
      <c r="W21" s="1" t="s">
        <v>356</v>
      </c>
      <c r="X21" s="2">
        <v>40123</v>
      </c>
      <c r="Y21" s="2">
        <v>40123</v>
      </c>
      <c r="Z21" s="1" t="s">
        <v>62</v>
      </c>
      <c r="AB21" s="1" t="s">
        <v>357</v>
      </c>
      <c r="AC21" s="1" t="s">
        <v>358</v>
      </c>
      <c r="AD21" s="1" t="s">
        <v>359</v>
      </c>
      <c r="AE21" s="1">
        <v>15.11</v>
      </c>
      <c r="AF21" s="1" t="s">
        <v>87</v>
      </c>
      <c r="AG21" s="1">
        <v>170</v>
      </c>
      <c r="AH21" s="1" t="s">
        <v>63</v>
      </c>
      <c r="AI21" s="1" t="s">
        <v>357</v>
      </c>
      <c r="AJ21" s="1" t="s">
        <v>197</v>
      </c>
      <c r="AK21" s="1" t="s">
        <v>64</v>
      </c>
      <c r="AL21" s="1" t="s">
        <v>93</v>
      </c>
      <c r="AM21" s="1" t="s">
        <v>94</v>
      </c>
      <c r="AN21" s="1" t="s">
        <v>95</v>
      </c>
      <c r="AO21" s="1" t="s">
        <v>360</v>
      </c>
      <c r="AP21" s="3">
        <v>0.01</v>
      </c>
      <c r="AQ21" s="3" t="s">
        <v>131</v>
      </c>
      <c r="AR21" s="1" t="s">
        <v>361</v>
      </c>
      <c r="AS21" s="1" t="s">
        <v>65</v>
      </c>
      <c r="AV21" s="1">
        <v>0</v>
      </c>
      <c r="AW21" s="1" t="s">
        <v>67</v>
      </c>
      <c r="AX21" s="1">
        <v>0</v>
      </c>
      <c r="BA21" s="1">
        <v>0</v>
      </c>
      <c r="BD21" s="1">
        <v>0</v>
      </c>
      <c r="BE21" s="1">
        <v>0</v>
      </c>
      <c r="BF21" s="1" t="s">
        <v>67</v>
      </c>
    </row>
    <row r="22" spans="1:60" x14ac:dyDescent="0.25">
      <c r="A22" s="1" t="s">
        <v>292</v>
      </c>
      <c r="B22" s="1" t="s">
        <v>293</v>
      </c>
      <c r="C22" s="1" t="s">
        <v>293</v>
      </c>
      <c r="D22" s="1" t="s">
        <v>294</v>
      </c>
      <c r="E22" s="1" t="s">
        <v>273</v>
      </c>
      <c r="F22" s="1">
        <v>11717</v>
      </c>
      <c r="G22" s="1" t="s">
        <v>61</v>
      </c>
      <c r="I22" s="1" t="s">
        <v>295</v>
      </c>
      <c r="K22" s="1">
        <v>2</v>
      </c>
      <c r="L22" s="1" t="s">
        <v>277</v>
      </c>
      <c r="M22" s="1" t="s">
        <v>278</v>
      </c>
      <c r="N22" s="1" t="s">
        <v>279</v>
      </c>
      <c r="O22" s="1" t="s">
        <v>280</v>
      </c>
      <c r="P22" s="1" t="s">
        <v>281</v>
      </c>
      <c r="Q22" s="1" t="s">
        <v>296</v>
      </c>
      <c r="R22" s="1" t="s">
        <v>297</v>
      </c>
      <c r="S22" s="1">
        <v>4911</v>
      </c>
      <c r="T22" s="1">
        <v>221112</v>
      </c>
      <c r="U22" s="1">
        <v>110038105993</v>
      </c>
      <c r="V22" s="1" t="s">
        <v>298</v>
      </c>
      <c r="W22" s="1" t="s">
        <v>298</v>
      </c>
      <c r="X22" s="2">
        <v>42992</v>
      </c>
      <c r="Y22" s="2">
        <v>43006</v>
      </c>
      <c r="Z22" s="1" t="s">
        <v>105</v>
      </c>
      <c r="AA22" s="1" t="s">
        <v>285</v>
      </c>
      <c r="AB22" s="1" t="s">
        <v>299</v>
      </c>
      <c r="AD22" s="1" t="s">
        <v>300</v>
      </c>
      <c r="AE22" s="1">
        <v>15.11</v>
      </c>
      <c r="AF22" s="1" t="s">
        <v>106</v>
      </c>
      <c r="AG22" s="1">
        <v>0</v>
      </c>
      <c r="AJ22" s="1" t="s">
        <v>132</v>
      </c>
      <c r="AK22" s="1" t="s">
        <v>64</v>
      </c>
      <c r="AL22" s="1" t="s">
        <v>93</v>
      </c>
      <c r="AM22" s="1" t="s">
        <v>94</v>
      </c>
      <c r="AN22" s="1" t="s">
        <v>67</v>
      </c>
      <c r="AP22" s="3">
        <v>1.12E-2</v>
      </c>
      <c r="AQ22" s="3" t="s">
        <v>131</v>
      </c>
      <c r="AR22" s="1" t="s">
        <v>289</v>
      </c>
      <c r="AS22" s="1" t="s">
        <v>65</v>
      </c>
      <c r="AU22" s="1" t="s">
        <v>66</v>
      </c>
      <c r="AV22" s="1">
        <v>0</v>
      </c>
      <c r="AW22" s="1" t="s">
        <v>66</v>
      </c>
      <c r="AX22" s="1">
        <v>0</v>
      </c>
      <c r="BA22" s="1">
        <v>0</v>
      </c>
      <c r="BD22" s="1">
        <v>0</v>
      </c>
      <c r="BE22" s="1">
        <v>0</v>
      </c>
      <c r="BF22" s="1" t="s">
        <v>67</v>
      </c>
    </row>
    <row r="23" spans="1:60" x14ac:dyDescent="0.25">
      <c r="A23" s="1" t="s">
        <v>216</v>
      </c>
      <c r="B23" s="1" t="s">
        <v>217</v>
      </c>
      <c r="C23" s="1" t="s">
        <v>218</v>
      </c>
      <c r="D23" s="1" t="s">
        <v>219</v>
      </c>
      <c r="E23" s="1" t="s">
        <v>220</v>
      </c>
      <c r="G23" s="1" t="s">
        <v>61</v>
      </c>
      <c r="H23" s="1" t="s">
        <v>221</v>
      </c>
      <c r="I23" s="1">
        <v>2407232300</v>
      </c>
      <c r="J23" s="1" t="s">
        <v>222</v>
      </c>
      <c r="K23" s="1">
        <v>3</v>
      </c>
      <c r="L23" s="1" t="s">
        <v>223</v>
      </c>
      <c r="M23" s="1" t="s">
        <v>224</v>
      </c>
      <c r="N23" s="1" t="s">
        <v>225</v>
      </c>
      <c r="O23" s="1" t="s">
        <v>226</v>
      </c>
      <c r="P23" s="1" t="s">
        <v>227</v>
      </c>
      <c r="Q23" s="1" t="s">
        <v>228</v>
      </c>
      <c r="R23" s="1" t="s">
        <v>229</v>
      </c>
      <c r="S23" s="1">
        <v>1731</v>
      </c>
      <c r="T23" s="1">
        <v>221122</v>
      </c>
      <c r="U23" s="1" t="s">
        <v>68</v>
      </c>
      <c r="V23" s="1" t="s">
        <v>69</v>
      </c>
      <c r="W23" s="1" t="s">
        <v>230</v>
      </c>
      <c r="X23" s="2">
        <v>39825</v>
      </c>
      <c r="Y23" s="2">
        <v>39864</v>
      </c>
      <c r="Z23" s="1" t="s">
        <v>62</v>
      </c>
      <c r="AB23" s="1" t="s">
        <v>231</v>
      </c>
      <c r="AD23" s="1" t="s">
        <v>232</v>
      </c>
      <c r="AE23" s="1">
        <v>15.11</v>
      </c>
      <c r="AF23" s="1" t="s">
        <v>87</v>
      </c>
      <c r="AI23" s="1" t="s">
        <v>233</v>
      </c>
      <c r="AJ23" s="1" t="s">
        <v>197</v>
      </c>
      <c r="AK23" s="1" t="s">
        <v>64</v>
      </c>
      <c r="AL23" s="1" t="s">
        <v>93</v>
      </c>
      <c r="AM23" s="1" t="s">
        <v>94</v>
      </c>
      <c r="AN23" s="1" t="s">
        <v>67</v>
      </c>
      <c r="AP23" s="3">
        <v>1.2E-2</v>
      </c>
      <c r="AQ23" s="3" t="s">
        <v>234</v>
      </c>
      <c r="AR23" s="1" t="s">
        <v>146</v>
      </c>
      <c r="AS23" s="1" t="s">
        <v>65</v>
      </c>
      <c r="AV23" s="1">
        <v>0</v>
      </c>
      <c r="AX23" s="1">
        <v>0</v>
      </c>
      <c r="BA23" s="1">
        <v>0</v>
      </c>
      <c r="BD23" s="1">
        <v>0</v>
      </c>
      <c r="BE23" s="1">
        <v>0</v>
      </c>
      <c r="BF23" s="1" t="s">
        <v>67</v>
      </c>
      <c r="BH23" s="1" t="s">
        <v>235</v>
      </c>
    </row>
    <row r="24" spans="1:60" x14ac:dyDescent="0.25">
      <c r="A24" s="1" t="s">
        <v>216</v>
      </c>
      <c r="B24" s="1" t="s">
        <v>217</v>
      </c>
      <c r="C24" s="1" t="s">
        <v>218</v>
      </c>
      <c r="D24" s="1" t="s">
        <v>219</v>
      </c>
      <c r="E24" s="1" t="s">
        <v>220</v>
      </c>
      <c r="G24" s="1" t="s">
        <v>61</v>
      </c>
      <c r="H24" s="1" t="s">
        <v>221</v>
      </c>
      <c r="I24" s="1">
        <v>2407232300</v>
      </c>
      <c r="J24" s="1" t="s">
        <v>222</v>
      </c>
      <c r="K24" s="1">
        <v>3</v>
      </c>
      <c r="L24" s="1" t="s">
        <v>223</v>
      </c>
      <c r="M24" s="1" t="s">
        <v>224</v>
      </c>
      <c r="N24" s="1" t="s">
        <v>225</v>
      </c>
      <c r="O24" s="1" t="s">
        <v>226</v>
      </c>
      <c r="P24" s="1" t="s">
        <v>227</v>
      </c>
      <c r="Q24" s="1" t="s">
        <v>228</v>
      </c>
      <c r="R24" s="1" t="s">
        <v>229</v>
      </c>
      <c r="S24" s="1">
        <v>1731</v>
      </c>
      <c r="T24" s="1">
        <v>221122</v>
      </c>
      <c r="U24" s="1" t="s">
        <v>68</v>
      </c>
      <c r="V24" s="1" t="s">
        <v>69</v>
      </c>
      <c r="W24" s="1" t="s">
        <v>230</v>
      </c>
      <c r="X24" s="2">
        <v>39825</v>
      </c>
      <c r="Y24" s="2">
        <v>39864</v>
      </c>
      <c r="Z24" s="1" t="s">
        <v>62</v>
      </c>
      <c r="AB24" s="1" t="s">
        <v>231</v>
      </c>
      <c r="AD24" s="1" t="s">
        <v>232</v>
      </c>
      <c r="AE24" s="1">
        <v>15.11</v>
      </c>
      <c r="AF24" s="1" t="s">
        <v>87</v>
      </c>
      <c r="AI24" s="1" t="s">
        <v>233</v>
      </c>
      <c r="AJ24" s="1" t="s">
        <v>147</v>
      </c>
      <c r="AK24" s="1" t="s">
        <v>64</v>
      </c>
      <c r="AL24" s="1" t="s">
        <v>93</v>
      </c>
      <c r="AM24" s="1" t="s">
        <v>94</v>
      </c>
      <c r="AN24" s="1" t="s">
        <v>67</v>
      </c>
      <c r="AP24" s="3">
        <v>1.2E-2</v>
      </c>
      <c r="AQ24" s="3" t="s">
        <v>234</v>
      </c>
      <c r="AR24" s="1" t="s">
        <v>146</v>
      </c>
      <c r="AS24" s="1" t="s">
        <v>65</v>
      </c>
      <c r="AV24" s="1">
        <v>0</v>
      </c>
      <c r="AX24" s="1">
        <v>0</v>
      </c>
      <c r="BA24" s="1">
        <v>0</v>
      </c>
      <c r="BD24" s="1">
        <v>0</v>
      </c>
      <c r="BE24" s="1">
        <v>0</v>
      </c>
      <c r="BF24" s="1" t="s">
        <v>67</v>
      </c>
      <c r="BH24" s="1" t="s">
        <v>235</v>
      </c>
    </row>
    <row r="25" spans="1:60" x14ac:dyDescent="0.25">
      <c r="A25" s="1" t="s">
        <v>301</v>
      </c>
      <c r="B25" s="1" t="s">
        <v>302</v>
      </c>
      <c r="C25" s="1" t="s">
        <v>303</v>
      </c>
      <c r="D25" s="1" t="s">
        <v>304</v>
      </c>
      <c r="E25" s="1" t="s">
        <v>305</v>
      </c>
      <c r="F25" s="1">
        <v>45439</v>
      </c>
      <c r="G25" s="1" t="s">
        <v>61</v>
      </c>
      <c r="H25" s="1" t="s">
        <v>306</v>
      </c>
      <c r="I25" s="1" t="s">
        <v>307</v>
      </c>
      <c r="K25" s="1">
        <v>5</v>
      </c>
      <c r="L25" s="1" t="s">
        <v>308</v>
      </c>
      <c r="M25" s="1" t="s">
        <v>309</v>
      </c>
      <c r="N25" s="1" t="s">
        <v>310</v>
      </c>
      <c r="O25" s="1" t="s">
        <v>311</v>
      </c>
      <c r="P25" s="1" t="s">
        <v>312</v>
      </c>
      <c r="R25" s="1" t="s">
        <v>313</v>
      </c>
      <c r="S25" s="1">
        <v>4911</v>
      </c>
      <c r="T25" s="1">
        <v>221112</v>
      </c>
      <c r="U25" s="1">
        <v>110000394145</v>
      </c>
      <c r="V25" s="1" t="s">
        <v>314</v>
      </c>
      <c r="W25" s="1" t="s">
        <v>315</v>
      </c>
      <c r="X25" s="2">
        <v>40311</v>
      </c>
      <c r="Y25" s="2">
        <v>40318</v>
      </c>
      <c r="Z25" s="1" t="s">
        <v>105</v>
      </c>
      <c r="AB25" s="1" t="s">
        <v>316</v>
      </c>
      <c r="AC25" s="1" t="s">
        <v>317</v>
      </c>
      <c r="AD25" s="1" t="s">
        <v>318</v>
      </c>
      <c r="AE25" s="1">
        <v>15.11</v>
      </c>
      <c r="AF25" s="1" t="s">
        <v>87</v>
      </c>
      <c r="AG25" s="1">
        <v>15020</v>
      </c>
      <c r="AH25" s="1" t="s">
        <v>269</v>
      </c>
      <c r="AI25" s="1" t="s">
        <v>319</v>
      </c>
      <c r="AJ25" s="1" t="s">
        <v>147</v>
      </c>
      <c r="AK25" s="1" t="s">
        <v>323</v>
      </c>
      <c r="AL25" s="1" t="s">
        <v>93</v>
      </c>
      <c r="AM25" s="1" t="s">
        <v>94</v>
      </c>
      <c r="AN25" s="1" t="s">
        <v>67</v>
      </c>
      <c r="AP25" s="3">
        <v>1.2999999999999999E-2</v>
      </c>
      <c r="AQ25" s="3" t="s">
        <v>131</v>
      </c>
      <c r="AR25" s="1" t="s">
        <v>320</v>
      </c>
      <c r="AS25" s="1" t="s">
        <v>65</v>
      </c>
      <c r="AT25" s="1" t="s">
        <v>109</v>
      </c>
      <c r="AU25" s="1" t="s">
        <v>66</v>
      </c>
      <c r="AV25" s="1">
        <v>0</v>
      </c>
      <c r="AW25" s="1" t="s">
        <v>108</v>
      </c>
      <c r="AX25" s="1">
        <v>46.12</v>
      </c>
      <c r="AY25" s="1" t="s">
        <v>103</v>
      </c>
      <c r="AZ25" s="1" t="s">
        <v>321</v>
      </c>
      <c r="BA25" s="1">
        <v>1.2999999999999999E-2</v>
      </c>
      <c r="BB25" s="1" t="s">
        <v>131</v>
      </c>
      <c r="BC25" s="1" t="s">
        <v>320</v>
      </c>
      <c r="BD25" s="1">
        <v>0</v>
      </c>
      <c r="BE25" s="1">
        <v>0</v>
      </c>
      <c r="BF25" s="1" t="s">
        <v>67</v>
      </c>
      <c r="BH25" s="1" t="s">
        <v>322</v>
      </c>
    </row>
    <row r="26" spans="1:60" x14ac:dyDescent="0.25">
      <c r="A26" s="1" t="s">
        <v>301</v>
      </c>
      <c r="B26" s="1" t="s">
        <v>302</v>
      </c>
      <c r="C26" s="1" t="s">
        <v>303</v>
      </c>
      <c r="D26" s="1" t="s">
        <v>304</v>
      </c>
      <c r="E26" s="1" t="s">
        <v>305</v>
      </c>
      <c r="F26" s="1">
        <v>45439</v>
      </c>
      <c r="G26" s="1" t="s">
        <v>61</v>
      </c>
      <c r="H26" s="1" t="s">
        <v>306</v>
      </c>
      <c r="I26" s="1" t="s">
        <v>307</v>
      </c>
      <c r="K26" s="1">
        <v>5</v>
      </c>
      <c r="L26" s="1" t="s">
        <v>308</v>
      </c>
      <c r="M26" s="1" t="s">
        <v>309</v>
      </c>
      <c r="N26" s="1" t="s">
        <v>310</v>
      </c>
      <c r="O26" s="1" t="s">
        <v>311</v>
      </c>
      <c r="P26" s="1" t="s">
        <v>312</v>
      </c>
      <c r="R26" s="1" t="s">
        <v>313</v>
      </c>
      <c r="S26" s="1">
        <v>4911</v>
      </c>
      <c r="T26" s="1">
        <v>221112</v>
      </c>
      <c r="U26" s="1">
        <v>110000394145</v>
      </c>
      <c r="V26" s="1" t="s">
        <v>314</v>
      </c>
      <c r="W26" s="1" t="s">
        <v>315</v>
      </c>
      <c r="X26" s="2">
        <v>40311</v>
      </c>
      <c r="Y26" s="2">
        <v>40318</v>
      </c>
      <c r="Z26" s="1" t="s">
        <v>105</v>
      </c>
      <c r="AB26" s="1" t="s">
        <v>316</v>
      </c>
      <c r="AC26" s="1" t="s">
        <v>317</v>
      </c>
      <c r="AD26" s="1" t="s">
        <v>318</v>
      </c>
      <c r="AE26" s="1">
        <v>15.11</v>
      </c>
      <c r="AF26" s="1" t="s">
        <v>87</v>
      </c>
      <c r="AG26" s="1">
        <v>15020</v>
      </c>
      <c r="AH26" s="1" t="s">
        <v>269</v>
      </c>
      <c r="AI26" s="1" t="s">
        <v>319</v>
      </c>
      <c r="AJ26" s="1" t="s">
        <v>132</v>
      </c>
      <c r="AK26" s="1" t="s">
        <v>133</v>
      </c>
      <c r="AL26" s="1" t="s">
        <v>93</v>
      </c>
      <c r="AM26" s="1" t="s">
        <v>94</v>
      </c>
      <c r="AN26" s="1" t="s">
        <v>67</v>
      </c>
      <c r="AP26" s="3">
        <v>1.2999999999999999E-2</v>
      </c>
      <c r="AQ26" s="3" t="s">
        <v>131</v>
      </c>
      <c r="AR26" s="1" t="s">
        <v>320</v>
      </c>
      <c r="AS26" s="1" t="s">
        <v>65</v>
      </c>
      <c r="AT26" s="1" t="s">
        <v>109</v>
      </c>
      <c r="AU26" s="1" t="s">
        <v>66</v>
      </c>
      <c r="AV26" s="1">
        <v>0</v>
      </c>
      <c r="AW26" s="1" t="s">
        <v>108</v>
      </c>
      <c r="AX26" s="1">
        <v>46.12</v>
      </c>
      <c r="AY26" s="1" t="s">
        <v>103</v>
      </c>
      <c r="AZ26" s="1" t="s">
        <v>321</v>
      </c>
      <c r="BA26" s="1">
        <v>1.2999999999999999E-2</v>
      </c>
      <c r="BB26" s="1" t="s">
        <v>131</v>
      </c>
      <c r="BC26" s="1" t="s">
        <v>320</v>
      </c>
      <c r="BD26" s="1">
        <v>0</v>
      </c>
      <c r="BE26" s="1">
        <v>0</v>
      </c>
      <c r="BF26" s="1" t="s">
        <v>67</v>
      </c>
      <c r="BH26" s="1" t="s">
        <v>322</v>
      </c>
    </row>
    <row r="28" spans="1:60" x14ac:dyDescent="0.25">
      <c r="AO28" t="s">
        <v>362</v>
      </c>
      <c r="AP28" s="4">
        <f>MIN(AP$2:AP$26)</f>
        <v>3.3E-3</v>
      </c>
    </row>
    <row r="29" spans="1:60" x14ac:dyDescent="0.25">
      <c r="AO29" t="s">
        <v>363</v>
      </c>
      <c r="AP29" s="4">
        <f>MAX(AP$2:AP$26)</f>
        <v>1.2999999999999999E-2</v>
      </c>
    </row>
    <row r="30" spans="1:60" x14ac:dyDescent="0.25">
      <c r="AO30" t="s">
        <v>364</v>
      </c>
      <c r="AP30" s="4">
        <f>AVERAGE(AP$2:AP$26)</f>
        <v>7.844000000000002E-3</v>
      </c>
    </row>
    <row r="31" spans="1:60" x14ac:dyDescent="0.25">
      <c r="AO31" t="s">
        <v>365</v>
      </c>
      <c r="AP31" s="4">
        <f>MEDIAN(AP$2:AP$26)</f>
        <v>7.0000000000000001E-3</v>
      </c>
    </row>
    <row r="32" spans="1:60" x14ac:dyDescent="0.25">
      <c r="AO32" t="s">
        <v>366</v>
      </c>
      <c r="AP32" s="4">
        <f>_xlfn.MODE.SNGL(AP$2:AP$26)</f>
        <v>5.0000000000000001E-3</v>
      </c>
    </row>
  </sheetData>
  <sortState ref="A2:BH29">
    <sortCondition ref="AP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(47)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2018-08-06T18:29:21Z</dcterms:created>
  <dcterms:modified xsi:type="dcterms:W3CDTF">2018-08-06T19:47:57Z</dcterms:modified>
</cp:coreProperties>
</file>